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Tables/pivotTable9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drawings/drawing1.xml" ContentType="application/vnd.openxmlformats-officedocument.drawing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drawings/drawing2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pivotCache/pivotCacheRecords7.xml" ContentType="application/vnd.openxmlformats-officedocument.spreadsheetml.pivotCacheRecords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6.xml" ContentType="application/vnd.openxmlformats-officedocument.spreadsheetml.table+xml"/>
  <Override PartName="/xl/tables/table5.xml" ContentType="application/vnd.openxmlformats-officedocument.spreadsheetml.table+xml"/>
  <Override PartName="/xl/activeX/activeX5.xml" ContentType="application/vnd.ms-office.activeX+xml"/>
  <Override PartName="/xl/activeX/activeX5.bin" ContentType="application/vnd.ms-office.activeX"/>
  <Override PartName="/xl/activeX/activeX4.xml" ContentType="application/vnd.ms-office.activeX+xml"/>
  <Override PartName="/xl/activeX/activeX6.xml" ContentType="application/vnd.ms-office.activeX+xml"/>
  <Override PartName="/xl/activeX/activeX6.bin" ContentType="application/vnd.ms-office.activeX"/>
  <Override PartName="/xl/tables/table4.xml" ContentType="application/vnd.openxmlformats-officedocument.spreadsheetml.table+xml"/>
  <Override PartName="/xl/activeX/activeX4.bin" ContentType="application/vnd.ms-office.activeX"/>
  <Override PartName="/xl/tables/table7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FMV\Desktop\MIO\Susana\Tesis\DESARROLLO TRABAJO DE GRADO\Anexos\Anexo 9\"/>
    </mc:Choice>
  </mc:AlternateContent>
  <xr:revisionPtr revIDLastSave="0" documentId="13_ncr:1_{C8565358-0B69-49F9-8E50-5F8DAE030089}" xr6:coauthVersionLast="47" xr6:coauthVersionMax="47" xr10:uidLastSave="{00000000-0000-0000-0000-000000000000}"/>
  <bookViews>
    <workbookView xWindow="-96" yWindow="0" windowWidth="11712" windowHeight="12336" tabRatio="812" xr2:uid="{00000000-000D-0000-FFFF-FFFF00000000}"/>
  </bookViews>
  <sheets>
    <sheet name="Act. Incremento" sheetId="3" r:id="rId1"/>
    <sheet name="Act. Disminucion" sheetId="5" r:id="rId2"/>
  </sheets>
  <definedNames>
    <definedName name="_xlnm._FilterDatabase" localSheetId="0" hidden="1">'Act. Incremento'!$B$3:$E$101</definedName>
  </definedNames>
  <calcPr calcId="191029"/>
  <pivotCaches>
    <pivotCache cacheId="0" r:id="rId3"/>
    <pivotCache cacheId="1" r:id="rId4"/>
    <pivotCache cacheId="2" r:id="rId5"/>
    <pivotCache cacheId="3" r:id="rId6"/>
    <pivotCache cacheId="4" r:id="rId7"/>
    <pivotCache cacheId="5" r:id="rId8"/>
    <pivotCache cacheId="6" r:id="rId9"/>
    <pivotCache cacheId="7" r:id="rId10"/>
    <pivotCache cacheId="8" r:id="rId11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5" i="5" l="1"/>
  <c r="H85" i="5" s="1"/>
  <c r="E86" i="5"/>
  <c r="H86" i="5" s="1"/>
  <c r="E87" i="5"/>
  <c r="H87" i="5" s="1"/>
  <c r="E88" i="5"/>
  <c r="H88" i="5" s="1"/>
  <c r="E89" i="5"/>
  <c r="H89" i="5" s="1"/>
  <c r="E90" i="5"/>
  <c r="H90" i="5" s="1"/>
  <c r="E91" i="5"/>
  <c r="H91" i="5" s="1"/>
  <c r="E92" i="5"/>
  <c r="H92" i="5" s="1"/>
  <c r="E93" i="5"/>
  <c r="H93" i="5" s="1"/>
  <c r="E94" i="5"/>
  <c r="H94" i="5" s="1"/>
  <c r="E84" i="5"/>
  <c r="D83" i="5"/>
  <c r="G84" i="5" s="1"/>
  <c r="C83" i="5"/>
  <c r="F85" i="5" s="1"/>
  <c r="G94" i="5" l="1"/>
  <c r="G91" i="5"/>
  <c r="G90" i="5"/>
  <c r="G87" i="5"/>
  <c r="G86" i="5"/>
  <c r="G83" i="5"/>
  <c r="I85" i="5"/>
  <c r="F92" i="5"/>
  <c r="I92" i="5" s="1"/>
  <c r="G93" i="5"/>
  <c r="G89" i="5"/>
  <c r="G85" i="5"/>
  <c r="E83" i="5"/>
  <c r="H83" i="5" s="1"/>
  <c r="F88" i="5"/>
  <c r="I88" i="5" s="1"/>
  <c r="G92" i="5"/>
  <c r="G88" i="5"/>
  <c r="F84" i="5"/>
  <c r="H84" i="5"/>
  <c r="F91" i="5"/>
  <c r="I91" i="5" s="1"/>
  <c r="F87" i="5"/>
  <c r="I87" i="5" s="1"/>
  <c r="F83" i="5"/>
  <c r="F94" i="5"/>
  <c r="I94" i="5" s="1"/>
  <c r="F90" i="5"/>
  <c r="I90" i="5" s="1"/>
  <c r="F86" i="5"/>
  <c r="I86" i="5" s="1"/>
  <c r="F93" i="5"/>
  <c r="I93" i="5" s="1"/>
  <c r="F89" i="5"/>
  <c r="I89" i="5" s="1"/>
  <c r="I84" i="5" l="1"/>
  <c r="D65" i="5"/>
  <c r="C65" i="5"/>
  <c r="E64" i="5"/>
  <c r="H64" i="5" s="1"/>
  <c r="I64" i="5" s="1"/>
  <c r="E9" i="5"/>
  <c r="H9" i="5" s="1"/>
  <c r="E5" i="5"/>
  <c r="H5" i="5" s="1"/>
  <c r="E6" i="5"/>
  <c r="H6" i="5" s="1"/>
  <c r="E7" i="5"/>
  <c r="H7" i="5" s="1"/>
  <c r="E8" i="5"/>
  <c r="H8" i="5" s="1"/>
  <c r="E10" i="5"/>
  <c r="H10" i="5" s="1"/>
  <c r="E11" i="5"/>
  <c r="H11" i="5" s="1"/>
  <c r="E12" i="5"/>
  <c r="H12" i="5" s="1"/>
  <c r="E13" i="5"/>
  <c r="H13" i="5" s="1"/>
  <c r="E14" i="5"/>
  <c r="H14" i="5" s="1"/>
  <c r="E15" i="5"/>
  <c r="H15" i="5" s="1"/>
  <c r="E16" i="5"/>
  <c r="H16" i="5" s="1"/>
  <c r="E17" i="5"/>
  <c r="H17" i="5" s="1"/>
  <c r="E18" i="5"/>
  <c r="H18" i="5" s="1"/>
  <c r="E19" i="5"/>
  <c r="H19" i="5" s="1"/>
  <c r="E20" i="5"/>
  <c r="H20" i="5" s="1"/>
  <c r="E4" i="5"/>
  <c r="H4" i="5" s="1"/>
  <c r="D3" i="5"/>
  <c r="G5" i="5" s="1"/>
  <c r="C3" i="5"/>
  <c r="F4" i="5" s="1"/>
  <c r="E65" i="5" l="1"/>
  <c r="H65" i="5" s="1"/>
  <c r="F65" i="5"/>
  <c r="G65" i="5"/>
  <c r="I4" i="5"/>
  <c r="G19" i="5"/>
  <c r="G15" i="5"/>
  <c r="G11" i="5"/>
  <c r="G8" i="5"/>
  <c r="G4" i="5"/>
  <c r="G18" i="5"/>
  <c r="G14" i="5"/>
  <c r="G7" i="5"/>
  <c r="G3" i="5"/>
  <c r="G17" i="5"/>
  <c r="G13" i="5"/>
  <c r="G10" i="5"/>
  <c r="G6" i="5"/>
  <c r="G20" i="5"/>
  <c r="G16" i="5"/>
  <c r="G12" i="5"/>
  <c r="G9" i="5"/>
  <c r="E3" i="5"/>
  <c r="H3" i="5" s="1"/>
  <c r="F20" i="5"/>
  <c r="I20" i="5" s="1"/>
  <c r="F16" i="5"/>
  <c r="I16" i="5" s="1"/>
  <c r="F13" i="5"/>
  <c r="I13" i="5" s="1"/>
  <c r="F10" i="5"/>
  <c r="I10" i="5" s="1"/>
  <c r="F6" i="5"/>
  <c r="I6" i="5" s="1"/>
  <c r="F17" i="5"/>
  <c r="I17" i="5" s="1"/>
  <c r="F14" i="5"/>
  <c r="I14" i="5" s="1"/>
  <c r="F7" i="5"/>
  <c r="I7" i="5" s="1"/>
  <c r="F3" i="5"/>
  <c r="F19" i="5"/>
  <c r="I19" i="5" s="1"/>
  <c r="F15" i="5"/>
  <c r="I15" i="5" s="1"/>
  <c r="F12" i="5"/>
  <c r="I12" i="5" s="1"/>
  <c r="F9" i="5"/>
  <c r="I9" i="5" s="1"/>
  <c r="F5" i="5"/>
  <c r="I5" i="5" s="1"/>
  <c r="F18" i="5"/>
  <c r="I18" i="5" s="1"/>
  <c r="F11" i="5"/>
  <c r="I11" i="5" s="1"/>
  <c r="F8" i="5"/>
  <c r="I8" i="5" s="1"/>
  <c r="I65" i="5" l="1"/>
  <c r="E104" i="3" l="1"/>
  <c r="E105" i="3"/>
  <c r="E106" i="3"/>
  <c r="E107" i="3"/>
  <c r="E108" i="3"/>
  <c r="E109" i="3"/>
  <c r="E103" i="3" l="1"/>
  <c r="D23" i="3" l="1"/>
  <c r="E5" i="3" l="1"/>
  <c r="H5" i="3" s="1"/>
  <c r="E6" i="3"/>
  <c r="H6" i="3" s="1"/>
  <c r="E7" i="3"/>
  <c r="H7" i="3" s="1"/>
  <c r="E10" i="3"/>
  <c r="H10" i="3" s="1"/>
  <c r="E12" i="3"/>
  <c r="H12" i="3" s="1"/>
  <c r="E13" i="3"/>
  <c r="H13" i="3" s="1"/>
  <c r="E15" i="3"/>
  <c r="H15" i="3" s="1"/>
  <c r="E16" i="3"/>
  <c r="H16" i="3" s="1"/>
  <c r="E17" i="3"/>
  <c r="H17" i="3" s="1"/>
  <c r="E19" i="3"/>
  <c r="H19" i="3" s="1"/>
  <c r="E21" i="3"/>
  <c r="H21" i="3" s="1"/>
  <c r="E22" i="3"/>
  <c r="H22" i="3" s="1"/>
  <c r="E23" i="3"/>
  <c r="H23" i="3" s="1"/>
  <c r="E25" i="3"/>
  <c r="H25" i="3" s="1"/>
  <c r="E26" i="3"/>
  <c r="H26" i="3" s="1"/>
  <c r="E27" i="3"/>
  <c r="H27" i="3" s="1"/>
  <c r="E28" i="3"/>
  <c r="H28" i="3" s="1"/>
  <c r="E30" i="3"/>
  <c r="H30" i="3" s="1"/>
  <c r="E31" i="3"/>
  <c r="H31" i="3" s="1"/>
  <c r="E32" i="3"/>
  <c r="H32" i="3" s="1"/>
  <c r="E33" i="3"/>
  <c r="H33" i="3" s="1"/>
  <c r="E34" i="3"/>
  <c r="H34" i="3" s="1"/>
  <c r="E35" i="3"/>
  <c r="H35" i="3" s="1"/>
  <c r="E36" i="3"/>
  <c r="H36" i="3" s="1"/>
  <c r="E4" i="3"/>
  <c r="H4" i="3" s="1"/>
  <c r="E292" i="3"/>
  <c r="H292" i="3" s="1"/>
  <c r="E293" i="3"/>
  <c r="H293" i="3" s="1"/>
  <c r="E294" i="3"/>
  <c r="H294" i="3" s="1"/>
  <c r="E295" i="3"/>
  <c r="H295" i="3" s="1"/>
  <c r="E297" i="3"/>
  <c r="H297" i="3" s="1"/>
  <c r="E298" i="3"/>
  <c r="H298" i="3" s="1"/>
  <c r="E299" i="3"/>
  <c r="H299" i="3" s="1"/>
  <c r="E300" i="3"/>
  <c r="H300" i="3" s="1"/>
  <c r="E301" i="3"/>
  <c r="H301" i="3" s="1"/>
  <c r="E303" i="3"/>
  <c r="H303" i="3" s="1"/>
  <c r="E304" i="3"/>
  <c r="H304" i="3" s="1"/>
  <c r="E307" i="3"/>
  <c r="H307" i="3" s="1"/>
  <c r="E308" i="3"/>
  <c r="H308" i="3" s="1"/>
  <c r="E309" i="3"/>
  <c r="H309" i="3" s="1"/>
  <c r="E310" i="3"/>
  <c r="H310" i="3" s="1"/>
  <c r="E291" i="3"/>
  <c r="H291" i="3" s="1"/>
  <c r="C290" i="3"/>
  <c r="F292" i="3" s="1"/>
  <c r="D305" i="3"/>
  <c r="E305" i="3" s="1"/>
  <c r="H305" i="3" s="1"/>
  <c r="D296" i="3"/>
  <c r="E296" i="3" s="1"/>
  <c r="H296" i="3" s="1"/>
  <c r="D306" i="3"/>
  <c r="E306" i="3" s="1"/>
  <c r="H306" i="3" s="1"/>
  <c r="D302" i="3"/>
  <c r="E302" i="3" s="1"/>
  <c r="H302" i="3" s="1"/>
  <c r="D230" i="3"/>
  <c r="G231" i="3" s="1"/>
  <c r="C230" i="3"/>
  <c r="F231" i="3" s="1"/>
  <c r="E232" i="3"/>
  <c r="H232" i="3" s="1"/>
  <c r="E233" i="3"/>
  <c r="H233" i="3" s="1"/>
  <c r="E234" i="3"/>
  <c r="H234" i="3" s="1"/>
  <c r="E235" i="3"/>
  <c r="H235" i="3" s="1"/>
  <c r="E236" i="3"/>
  <c r="H236" i="3" s="1"/>
  <c r="E237" i="3"/>
  <c r="H237" i="3" s="1"/>
  <c r="E238" i="3"/>
  <c r="H238" i="3" s="1"/>
  <c r="E239" i="3"/>
  <c r="H239" i="3" s="1"/>
  <c r="E240" i="3"/>
  <c r="H240" i="3" s="1"/>
  <c r="E241" i="3"/>
  <c r="H241" i="3" s="1"/>
  <c r="E242" i="3"/>
  <c r="H242" i="3" s="1"/>
  <c r="E243" i="3"/>
  <c r="H243" i="3" s="1"/>
  <c r="E244" i="3"/>
  <c r="H244" i="3" s="1"/>
  <c r="E245" i="3"/>
  <c r="H245" i="3" s="1"/>
  <c r="E246" i="3"/>
  <c r="H246" i="3" s="1"/>
  <c r="E247" i="3"/>
  <c r="H247" i="3" s="1"/>
  <c r="E231" i="3"/>
  <c r="H231" i="3" s="1"/>
  <c r="I292" i="3" l="1"/>
  <c r="F310" i="3"/>
  <c r="I310" i="3" s="1"/>
  <c r="F302" i="3"/>
  <c r="I302" i="3" s="1"/>
  <c r="F309" i="3"/>
  <c r="I309" i="3" s="1"/>
  <c r="F305" i="3"/>
  <c r="I305" i="3" s="1"/>
  <c r="F301" i="3"/>
  <c r="I301" i="3" s="1"/>
  <c r="F297" i="3"/>
  <c r="I297" i="3" s="1"/>
  <c r="F294" i="3"/>
  <c r="I294" i="3" s="1"/>
  <c r="D290" i="3"/>
  <c r="F306" i="3"/>
  <c r="I306" i="3" s="1"/>
  <c r="F298" i="3"/>
  <c r="I298" i="3" s="1"/>
  <c r="E290" i="3"/>
  <c r="H290" i="3" s="1"/>
  <c r="F307" i="3"/>
  <c r="I307" i="3" s="1"/>
  <c r="F303" i="3"/>
  <c r="I303" i="3" s="1"/>
  <c r="F299" i="3"/>
  <c r="I299" i="3" s="1"/>
  <c r="F295" i="3"/>
  <c r="I295" i="3" s="1"/>
  <c r="F291" i="3"/>
  <c r="I291" i="3" s="1"/>
  <c r="F290" i="3"/>
  <c r="F293" i="3"/>
  <c r="I293" i="3" s="1"/>
  <c r="F308" i="3"/>
  <c r="I308" i="3" s="1"/>
  <c r="F304" i="3"/>
  <c r="I304" i="3" s="1"/>
  <c r="F300" i="3"/>
  <c r="I300" i="3" s="1"/>
  <c r="F296" i="3"/>
  <c r="I296" i="3" s="1"/>
  <c r="I231" i="3"/>
  <c r="G241" i="3"/>
  <c r="G246" i="3"/>
  <c r="G238" i="3"/>
  <c r="G245" i="3"/>
  <c r="G237" i="3"/>
  <c r="G233" i="3"/>
  <c r="G230" i="3"/>
  <c r="G242" i="3"/>
  <c r="G234" i="3"/>
  <c r="G244" i="3"/>
  <c r="G240" i="3"/>
  <c r="G236" i="3"/>
  <c r="G232" i="3"/>
  <c r="G247" i="3"/>
  <c r="G243" i="3"/>
  <c r="G239" i="3"/>
  <c r="G235" i="3"/>
  <c r="F240" i="3"/>
  <c r="I240" i="3" s="1"/>
  <c r="F238" i="3"/>
  <c r="I238" i="3" s="1"/>
  <c r="F232" i="3"/>
  <c r="I232" i="3" s="1"/>
  <c r="F246" i="3"/>
  <c r="I246" i="3" s="1"/>
  <c r="F230" i="3"/>
  <c r="E230" i="3"/>
  <c r="H230" i="3" s="1"/>
  <c r="F244" i="3"/>
  <c r="I244" i="3" s="1"/>
  <c r="F236" i="3"/>
  <c r="I236" i="3" s="1"/>
  <c r="F242" i="3"/>
  <c r="I242" i="3" s="1"/>
  <c r="F234" i="3"/>
  <c r="I234" i="3" s="1"/>
  <c r="F245" i="3"/>
  <c r="I245" i="3" s="1"/>
  <c r="F241" i="3"/>
  <c r="I241" i="3" s="1"/>
  <c r="F237" i="3"/>
  <c r="I237" i="3" s="1"/>
  <c r="F233" i="3"/>
  <c r="I233" i="3" s="1"/>
  <c r="F247" i="3"/>
  <c r="I247" i="3" s="1"/>
  <c r="F243" i="3"/>
  <c r="I243" i="3" s="1"/>
  <c r="F239" i="3"/>
  <c r="I239" i="3" s="1"/>
  <c r="F235" i="3"/>
  <c r="I235" i="3" s="1"/>
  <c r="D181" i="3"/>
  <c r="G182" i="3" s="1"/>
  <c r="C181" i="3"/>
  <c r="F181" i="3" s="1"/>
  <c r="E183" i="3"/>
  <c r="H183" i="3" s="1"/>
  <c r="E184" i="3"/>
  <c r="H184" i="3" s="1"/>
  <c r="E185" i="3"/>
  <c r="H185" i="3" s="1"/>
  <c r="E186" i="3"/>
  <c r="H186" i="3" s="1"/>
  <c r="E187" i="3"/>
  <c r="H187" i="3" s="1"/>
  <c r="E188" i="3"/>
  <c r="H188" i="3" s="1"/>
  <c r="E189" i="3"/>
  <c r="H189" i="3" s="1"/>
  <c r="E190" i="3"/>
  <c r="H190" i="3" s="1"/>
  <c r="E191" i="3"/>
  <c r="H191" i="3" s="1"/>
  <c r="E192" i="3"/>
  <c r="H192" i="3" s="1"/>
  <c r="E193" i="3"/>
  <c r="H193" i="3" s="1"/>
  <c r="E182" i="3"/>
  <c r="H182" i="3" s="1"/>
  <c r="G293" i="3" l="1"/>
  <c r="G297" i="3"/>
  <c r="G301" i="3"/>
  <c r="G305" i="3"/>
  <c r="G309" i="3"/>
  <c r="G290" i="3"/>
  <c r="G294" i="3"/>
  <c r="G298" i="3"/>
  <c r="G302" i="3"/>
  <c r="G306" i="3"/>
  <c r="G310" i="3"/>
  <c r="G291" i="3"/>
  <c r="G295" i="3"/>
  <c r="G299" i="3"/>
  <c r="G303" i="3"/>
  <c r="G307" i="3"/>
  <c r="G292" i="3"/>
  <c r="G296" i="3"/>
  <c r="G300" i="3"/>
  <c r="G304" i="3"/>
  <c r="G308" i="3"/>
  <c r="I290" i="3"/>
  <c r="G189" i="3"/>
  <c r="G188" i="3"/>
  <c r="G181" i="3"/>
  <c r="F188" i="3"/>
  <c r="I188" i="3" s="1"/>
  <c r="F184" i="3"/>
  <c r="I184" i="3" s="1"/>
  <c r="G193" i="3"/>
  <c r="G185" i="3"/>
  <c r="F192" i="3"/>
  <c r="I192" i="3" s="1"/>
  <c r="G192" i="3"/>
  <c r="G184" i="3"/>
  <c r="E181" i="3"/>
  <c r="H181" i="3" s="1"/>
  <c r="F191" i="3"/>
  <c r="I191" i="3" s="1"/>
  <c r="F187" i="3"/>
  <c r="I187" i="3" s="1"/>
  <c r="F183" i="3"/>
  <c r="I183" i="3" s="1"/>
  <c r="F190" i="3"/>
  <c r="I190" i="3" s="1"/>
  <c r="F186" i="3"/>
  <c r="I186" i="3" s="1"/>
  <c r="F182" i="3"/>
  <c r="I182" i="3" s="1"/>
  <c r="G191" i="3"/>
  <c r="G187" i="3"/>
  <c r="G183" i="3"/>
  <c r="F193" i="3"/>
  <c r="I193" i="3" s="1"/>
  <c r="F189" i="3"/>
  <c r="I189" i="3" s="1"/>
  <c r="F185" i="3"/>
  <c r="I185" i="3" s="1"/>
  <c r="G190" i="3"/>
  <c r="G186" i="3"/>
  <c r="E137" i="3" l="1"/>
  <c r="H137" i="3" s="1"/>
  <c r="E138" i="3"/>
  <c r="H138" i="3" s="1"/>
  <c r="E139" i="3"/>
  <c r="H139" i="3" s="1"/>
  <c r="E140" i="3"/>
  <c r="H140" i="3" s="1"/>
  <c r="E141" i="3"/>
  <c r="H141" i="3" s="1"/>
  <c r="E142" i="3"/>
  <c r="H142" i="3" s="1"/>
  <c r="E143" i="3"/>
  <c r="H143" i="3" s="1"/>
  <c r="E144" i="3"/>
  <c r="H144" i="3" s="1"/>
  <c r="E145" i="3"/>
  <c r="H145" i="3" s="1"/>
  <c r="E146" i="3"/>
  <c r="H146" i="3" s="1"/>
  <c r="E136" i="3"/>
  <c r="H136" i="3" s="1"/>
  <c r="D135" i="3"/>
  <c r="C135" i="3"/>
  <c r="G138" i="3" l="1"/>
  <c r="G142" i="3"/>
  <c r="G146" i="3"/>
  <c r="G135" i="3"/>
  <c r="G139" i="3"/>
  <c r="G143" i="3"/>
  <c r="G136" i="3"/>
  <c r="G140" i="3"/>
  <c r="G144" i="3"/>
  <c r="G137" i="3"/>
  <c r="G141" i="3"/>
  <c r="G145" i="3"/>
  <c r="F138" i="3"/>
  <c r="I138" i="3" s="1"/>
  <c r="F142" i="3"/>
  <c r="I142" i="3" s="1"/>
  <c r="F146" i="3"/>
  <c r="I146" i="3" s="1"/>
  <c r="F135" i="3"/>
  <c r="F139" i="3"/>
  <c r="I139" i="3" s="1"/>
  <c r="F143" i="3"/>
  <c r="I143" i="3" s="1"/>
  <c r="F136" i="3"/>
  <c r="I136" i="3" s="1"/>
  <c r="F140" i="3"/>
  <c r="I140" i="3" s="1"/>
  <c r="F144" i="3"/>
  <c r="I144" i="3" s="1"/>
  <c r="F137" i="3"/>
  <c r="I137" i="3" s="1"/>
  <c r="F141" i="3"/>
  <c r="I141" i="3" s="1"/>
  <c r="F145" i="3"/>
  <c r="I145" i="3" s="1"/>
  <c r="E135" i="3"/>
  <c r="H135" i="3" s="1"/>
  <c r="H105" i="3" l="1"/>
  <c r="H106" i="3"/>
  <c r="H107" i="3"/>
  <c r="H108" i="3"/>
  <c r="H109" i="3"/>
  <c r="H104" i="3"/>
  <c r="D103" i="3"/>
  <c r="C103" i="3"/>
  <c r="G104" i="3" l="1"/>
  <c r="G108" i="3"/>
  <c r="G105" i="3"/>
  <c r="G109" i="3"/>
  <c r="G107" i="3"/>
  <c r="G106" i="3"/>
  <c r="G103" i="3"/>
  <c r="F103" i="3"/>
  <c r="F107" i="3"/>
  <c r="I107" i="3" s="1"/>
  <c r="F105" i="3"/>
  <c r="I105" i="3" s="1"/>
  <c r="F104" i="3"/>
  <c r="I104" i="3" s="1"/>
  <c r="F108" i="3"/>
  <c r="I108" i="3" s="1"/>
  <c r="H103" i="3"/>
  <c r="F109" i="3"/>
  <c r="I109" i="3" s="1"/>
  <c r="F106" i="3"/>
  <c r="I106" i="3" s="1"/>
  <c r="D18" i="3"/>
  <c r="E18" i="3" s="1"/>
  <c r="H18" i="3" s="1"/>
  <c r="D20" i="3"/>
  <c r="E20" i="3" s="1"/>
  <c r="H20" i="3" s="1"/>
  <c r="D24" i="3"/>
  <c r="E24" i="3" s="1"/>
  <c r="H24" i="3" s="1"/>
  <c r="D9" i="3"/>
  <c r="E9" i="3" s="1"/>
  <c r="H9" i="3" s="1"/>
  <c r="D14" i="3"/>
  <c r="E14" i="3" s="1"/>
  <c r="H14" i="3" s="1"/>
  <c r="D29" i="3"/>
  <c r="E29" i="3" s="1"/>
  <c r="H29" i="3" s="1"/>
  <c r="D8" i="3"/>
  <c r="C8" i="3"/>
  <c r="D11" i="3"/>
  <c r="C11" i="3"/>
  <c r="E8" i="3" l="1"/>
  <c r="H8" i="3" s="1"/>
  <c r="E11" i="3"/>
  <c r="H11" i="3" s="1"/>
  <c r="D3" i="3"/>
  <c r="C3" i="3"/>
  <c r="E3" i="3" l="1"/>
  <c r="H3" i="3" s="1"/>
  <c r="G3" i="3"/>
  <c r="G7" i="3"/>
  <c r="G11" i="3"/>
  <c r="G15" i="3"/>
  <c r="G19" i="3"/>
  <c r="G23" i="3"/>
  <c r="G27" i="3"/>
  <c r="G31" i="3"/>
  <c r="G35" i="3"/>
  <c r="G4" i="3"/>
  <c r="G8" i="3"/>
  <c r="G12" i="3"/>
  <c r="G16" i="3"/>
  <c r="G20" i="3"/>
  <c r="G24" i="3"/>
  <c r="G28" i="3"/>
  <c r="G32" i="3"/>
  <c r="G36" i="3"/>
  <c r="G5" i="3"/>
  <c r="G9" i="3"/>
  <c r="G13" i="3"/>
  <c r="G17" i="3"/>
  <c r="G21" i="3"/>
  <c r="G25" i="3"/>
  <c r="G29" i="3"/>
  <c r="G33" i="3"/>
  <c r="G6" i="3"/>
  <c r="G10" i="3"/>
  <c r="G14" i="3"/>
  <c r="G18" i="3"/>
  <c r="G22" i="3"/>
  <c r="G26" i="3"/>
  <c r="G30" i="3"/>
  <c r="G34" i="3"/>
  <c r="F4" i="3"/>
  <c r="I4" i="3" s="1"/>
  <c r="F8" i="3"/>
  <c r="I8" i="3" s="1"/>
  <c r="F11" i="3"/>
  <c r="I11" i="3" s="1"/>
  <c r="F15" i="3"/>
  <c r="I15" i="3" s="1"/>
  <c r="F19" i="3"/>
  <c r="I19" i="3" s="1"/>
  <c r="F23" i="3"/>
  <c r="I23" i="3" s="1"/>
  <c r="F27" i="3"/>
  <c r="I27" i="3" s="1"/>
  <c r="F31" i="3"/>
  <c r="I31" i="3" s="1"/>
  <c r="F35" i="3"/>
  <c r="I35" i="3" s="1"/>
  <c r="F5" i="3"/>
  <c r="I5" i="3" s="1"/>
  <c r="F9" i="3"/>
  <c r="I9" i="3" s="1"/>
  <c r="F12" i="3"/>
  <c r="I12" i="3" s="1"/>
  <c r="F16" i="3"/>
  <c r="I16" i="3" s="1"/>
  <c r="F20" i="3"/>
  <c r="I20" i="3" s="1"/>
  <c r="F24" i="3"/>
  <c r="I24" i="3" s="1"/>
  <c r="F28" i="3"/>
  <c r="I28" i="3" s="1"/>
  <c r="F32" i="3"/>
  <c r="I32" i="3" s="1"/>
  <c r="F36" i="3"/>
  <c r="I36" i="3" s="1"/>
  <c r="F34" i="3"/>
  <c r="I34" i="3" s="1"/>
  <c r="F6" i="3"/>
  <c r="I6" i="3" s="1"/>
  <c r="F13" i="3"/>
  <c r="I13" i="3" s="1"/>
  <c r="F17" i="3"/>
  <c r="I17" i="3" s="1"/>
  <c r="F21" i="3"/>
  <c r="I21" i="3" s="1"/>
  <c r="F25" i="3"/>
  <c r="I25" i="3" s="1"/>
  <c r="F29" i="3"/>
  <c r="I29" i="3" s="1"/>
  <c r="F33" i="3"/>
  <c r="I33" i="3" s="1"/>
  <c r="F3" i="3"/>
  <c r="F7" i="3"/>
  <c r="I7" i="3" s="1"/>
  <c r="F10" i="3"/>
  <c r="I10" i="3" s="1"/>
  <c r="F14" i="3"/>
  <c r="I14" i="3" s="1"/>
  <c r="F18" i="3"/>
  <c r="I18" i="3" s="1"/>
  <c r="F22" i="3"/>
  <c r="I22" i="3" s="1"/>
  <c r="F26" i="3"/>
  <c r="I26" i="3" s="1"/>
  <c r="F30" i="3"/>
  <c r="I30" i="3" s="1"/>
</calcChain>
</file>

<file path=xl/sharedStrings.xml><?xml version="1.0" encoding="utf-8"?>
<sst xmlns="http://schemas.openxmlformats.org/spreadsheetml/2006/main" count="601" uniqueCount="185">
  <si>
    <t>Descripción</t>
  </si>
  <si>
    <t>Presupuesto</t>
  </si>
  <si>
    <t>Diferencias</t>
  </si>
  <si>
    <t>5-ESTRUCTURAS EN CONCRETO</t>
  </si>
  <si>
    <t>22-MESONES</t>
  </si>
  <si>
    <t>31-SISTEMA CONTRAINCENDIO</t>
  </si>
  <si>
    <t>45-REDES DE COMUNICACIONES</t>
  </si>
  <si>
    <t>MUROS ESTRUCTURALES DE CONCRETO E=0.10 </t>
  </si>
  <si>
    <t>MUROS ESTRUCTURALES CULATAS / ATICO SOBRE LOSA  </t>
  </si>
  <si>
    <t>PLACA ENTREPISO E=0.10 </t>
  </si>
  <si>
    <t>PLACA MACIZA SALA DE MAQUINAS 3000PSI  </t>
  </si>
  <si>
    <t>VIGA DESCOLGADAS </t>
  </si>
  <si>
    <t>ESCALERAS EN CONCRETO</t>
  </si>
  <si>
    <t>JUNTA DE AISLAMIENTO </t>
  </si>
  <si>
    <t>ACERO DE REFUERZO MUROS </t>
  </si>
  <si>
    <t>ACERO DE REFUERZO PLACAS Y VIGAS </t>
  </si>
  <si>
    <t>ACERO DE REFUERZO ESCALERAS </t>
  </si>
  <si>
    <t>MALLA ELECTROSOLDA MUROS </t>
  </si>
  <si>
    <t>MALLA ELECTROSOLDA PLACAS </t>
  </si>
  <si>
    <t>GRAFIL DE REFUERZO MUROS </t>
  </si>
  <si>
    <t>GRAFIL DE REFUERZO PLACAS </t>
  </si>
  <si>
    <t>REPARACIÓN ESTRUCTURAL </t>
  </si>
  <si>
    <t>REPARACIÓN MORTERO Y CONCRETO </t>
  </si>
  <si>
    <t>LOSA AEREA ALIGERADA 4000 PSI INCLUYE ENCOFRADO </t>
  </si>
  <si>
    <t>ACERO DE REFUERZO LOSAS SOTANO </t>
  </si>
  <si>
    <t>MALLA ELECTROSOLDA LOSAS SOTANO </t>
  </si>
  <si>
    <t>GANCHOS PARA ANDAMIOS COLGANTES ANCLADOS A LA ESTRUCTURA</t>
  </si>
  <si>
    <t>FORMALETA SISTEMA INDUSTRUALIZADO</t>
  </si>
  <si>
    <t>COLUMNAS EN CONCRETO 4000 PSI </t>
  </si>
  <si>
    <t>ACERO DE REFUERZO COLUMNAS SOTANO </t>
  </si>
  <si>
    <t>LOSA DE PAVIMENTO MR 42 INCLYE JUNTAS</t>
  </si>
  <si>
    <t>ANCLAJES</t>
  </si>
  <si>
    <t>SARDINEL RECTANGULAR EN CONCRETO FC=3000 PSI 30x20 -   RAMPA</t>
  </si>
  <si>
    <t xml:space="preserve">CARCAMO </t>
  </si>
  <si>
    <t>PASES CON SACANUCLEOS</t>
  </si>
  <si>
    <t>Base y alfajia para tableros de medidores </t>
  </si>
  <si>
    <t>Muros bajo rampa </t>
  </si>
  <si>
    <t>CONTRAPESO ASCENSOR</t>
  </si>
  <si>
    <t>MATERAS EN CONCRETO</t>
  </si>
  <si>
    <t>% EN PPTO</t>
  </si>
  <si>
    <t>% EN PROY</t>
  </si>
  <si>
    <t>% DESVIACIÓN</t>
  </si>
  <si>
    <t>% VARIACIÓN NETA</t>
  </si>
  <si>
    <t>ESTRUCTURA METALICA PARA CUBIERTA</t>
  </si>
  <si>
    <t xml:space="preserve">ESTRUCTURA METALICA CUARTO DE MAQUINAS </t>
  </si>
  <si>
    <t>TAPA EN ALFAJOR PARA CARCAMO 0.80x4.80 CALIBRE 18 -  ZONA COMUN SUBESTACION</t>
  </si>
  <si>
    <t>RAMPA EN ESTRUCTURA METALICA -  SOTANO</t>
  </si>
  <si>
    <t>ESCOTILLA PARA ACCESO A CUBIERTA </t>
  </si>
  <si>
    <t>ESTRUCTURAS METALICAS</t>
  </si>
  <si>
    <t>RELLENO Y GRANIPLAST SOBRE FACHADA  </t>
  </si>
  <si>
    <t>GRANIPLAST SOBRE CARTERAS DE VANOS DE FACHADAS </t>
  </si>
  <si>
    <t>REPELLO ACR., ESTUCO Y PINTURA MUROS  </t>
  </si>
  <si>
    <t>REPELLO ACR., ESTUCO Y PINTURA CIELOS </t>
  </si>
  <si>
    <t>PINTURA FOSO ASCENSOR Y ATICOS INTERNOS CUBIERTA </t>
  </si>
  <si>
    <t>CARTERA REPELLO ACRILICO ESTUCO Y PINTURA 3 MANOS  </t>
  </si>
  <si>
    <t>ESTUCO Y PINTURA BAJO LOSAS ESCALERAS </t>
  </si>
  <si>
    <t>DILATACIONES EN GRANIPLAST </t>
  </si>
  <si>
    <t>RESANES POR REPARACIONES </t>
  </si>
  <si>
    <t>DILATACIONES EN ESTUCO</t>
  </si>
  <si>
    <t>ESTUCO Y PINTURA 3 MANOS POLIMURO REPELLADO</t>
  </si>
  <si>
    <t>PINTURA, ESTUCOS Y ACABADOS</t>
  </si>
  <si>
    <t>ASCENSOR 3 PARADAS 8 PASAJEROS</t>
  </si>
  <si>
    <t>ASCENSORES 12 PARADAS 8 PASAJEROS</t>
  </si>
  <si>
    <t>SHUT DE BASURAS CON ACCESORIOS Y TAPAS</t>
  </si>
  <si>
    <t>JUEGOS INFANTILES </t>
  </si>
  <si>
    <t>SISTEMA MECANICO DE VENTILACION </t>
  </si>
  <si>
    <t>SISTEMA CONTRA INCENDIO Y BOMBA JOCKEY CON ACCESORIOS</t>
  </si>
  <si>
    <t>EQUIPO DE PRESION CONSTANTE 3 BOMBAS CON ACCESORIOS</t>
  </si>
  <si>
    <t>LINEA DE COBRE PARA AIRE ACONDICIONADO</t>
  </si>
  <si>
    <t>EQUIPOS ESPECIALES Y DOTACIONES</t>
  </si>
  <si>
    <t>BOMBAS PARA POZO DE SUCCION CON ACCESORIOS </t>
  </si>
  <si>
    <t>CANCHA DEPORTIVA</t>
  </si>
  <si>
    <t>CONSOLA DE CITOFONIA PRINCIPAL</t>
  </si>
  <si>
    <t>MOTORES PUERTA DE ACCESO PRINCIPAL </t>
  </si>
  <si>
    <t>EXCAVACION A MANO PROFUNDIDAD &lt;=1 MTS </t>
  </si>
  <si>
    <t xml:space="preserve"> LECHO DE ARENA</t>
  </si>
  <si>
    <t>SUMINISTRO E INSTALACIÓN DE TUBERÍA AC 2" Y 1"</t>
  </si>
  <si>
    <t>RELLENO CON MATERIAL DE SITIO</t>
  </si>
  <si>
    <t>PRUEBA DE RED</t>
  </si>
  <si>
    <t>S.I PINTURA TUBERIA AC</t>
  </si>
  <si>
    <t>S.I ESTACIÓN DE CONTROL</t>
  </si>
  <si>
    <t xml:space="preserve">S.I SIAMESAS </t>
  </si>
  <si>
    <t>S.I DETECTORES DE HUMO</t>
  </si>
  <si>
    <t xml:space="preserve">S.I EXTINTORES ABC </t>
  </si>
  <si>
    <t>S.I GABINETES CONTRA INCENDIO TIPO 3</t>
  </si>
  <si>
    <t>S.I COLUMNA DE RCI TUBERIA AC 4"</t>
  </si>
  <si>
    <t>S.I ASPERSORES EN SÓTANOS</t>
  </si>
  <si>
    <t>S.I SOPORTES TIPO PERA Y LATERAL SISMO RESISTENTE</t>
  </si>
  <si>
    <t>PROTECTORES ACRILICOS</t>
  </si>
  <si>
    <t>SUMINISTRO E INSTALACION DE MODULO PARA SENSAR VALVULA -  CUARTO DE MAQUINAS</t>
  </si>
  <si>
    <t>MINICARGADOR</t>
  </si>
  <si>
    <t>PLUMA GRUA 500 KG</t>
  </si>
  <si>
    <t>MEZCLADORA 1.5 SACOS</t>
  </si>
  <si>
    <t>VIBROCOMPACTADOR</t>
  </si>
  <si>
    <t>BOMBA DE ACHIQUE Ø 3"</t>
  </si>
  <si>
    <t>EQUIPO PARA IZAJE</t>
  </si>
  <si>
    <t>RODILLO COMPACTADOR</t>
  </si>
  <si>
    <t>MARTILLO COMPRESOR</t>
  </si>
  <si>
    <t>ANDAMIO TIPO PASARELA PARA SISTEMA INDUSTRIALIZADO</t>
  </si>
  <si>
    <t>RETROEXCAVADORA</t>
  </si>
  <si>
    <t>REPARACIONES Y MANTENIMIENTOS</t>
  </si>
  <si>
    <t>COMPRA DE EQUIPOS</t>
  </si>
  <si>
    <t>HERRAMIENTAS DE ADMINISTRACIÓN</t>
  </si>
  <si>
    <t>TRANSPORTE DE EQUIPOS</t>
  </si>
  <si>
    <t>ALQUILER ANDAMIO COLGANTE</t>
  </si>
  <si>
    <t>ALQUILER DE TALADRO DEMOLEDOR Y TALADRO PERCUTOR</t>
  </si>
  <si>
    <t>ALQUILER DE GATOS Y CERCHAS</t>
  </si>
  <si>
    <t>ALQUILER MONTACARGA 5 TON</t>
  </si>
  <si>
    <t>FORMALETA METALICA PARA SARDINEL</t>
  </si>
  <si>
    <t>EQUIPOS EN ALQUILER Y PROPIOS</t>
  </si>
  <si>
    <t>ANDAMIOS TUBULARES</t>
  </si>
  <si>
    <t>ESTRUCTURA</t>
  </si>
  <si>
    <t>ESTRUCTURA METÁLICA</t>
  </si>
  <si>
    <t>Etiquetas de fila</t>
  </si>
  <si>
    <t>Total general</t>
  </si>
  <si>
    <t>Suma de % VARIACIÓN NETA</t>
  </si>
  <si>
    <t>actividades con mayor incremento</t>
  </si>
  <si>
    <t>La desviación del capítulo respecto al presupuesto inicial es del 2.21% de incremento, de los cuales:</t>
  </si>
  <si>
    <t>Las actividades con disminuciones generan 10.09% de ahorro presupuestal en el capítulo</t>
  </si>
  <si>
    <t>Las actividades con incrementos generan 12.30% de incremento presupuestal en el capítulo</t>
  </si>
  <si>
    <t>La desviación del capítulo respecto al presupuesto inicial es del 132.90% de incremento, de los cuales:</t>
  </si>
  <si>
    <t>Las actividades con disminuciones generan 6.10% de ahorro presupuestal en el capítulo</t>
  </si>
  <si>
    <t>Las actividades con incrementos generan 139.01% de incremento presupuestal en el capítulo</t>
  </si>
  <si>
    <t>PINTURA ESTUCO Y ACABADOS</t>
  </si>
  <si>
    <t>La desviación del capítulo respecto al presupuesto inicial es del 8.19% de incremento, de los cuales:</t>
  </si>
  <si>
    <t>Las actividades con disminuciones generan 7.82% de ahorro presupuestal en el capítulo</t>
  </si>
  <si>
    <t>Las actividades con incrementos generan 16% de incremento presupuestal en el capítulo</t>
  </si>
  <si>
    <t>EQUIPOS ESPECIALES</t>
  </si>
  <si>
    <t>La desviación del capítulo respecto al presupuesto inicial es del 9.23 % de incremento, de los cuales:</t>
  </si>
  <si>
    <t>Las actividades con disminuciones generan 9.66% de ahorro presupuestal en el capítulo</t>
  </si>
  <si>
    <t>Las actividades con incrementos generan 18.90% de incremento presupuestal en el capítulo</t>
  </si>
  <si>
    <t>SISTEMA CONTRA INCENDIO</t>
  </si>
  <si>
    <t>La desviación del capítulo respecto al presupuesto inicial es del 15.15 % de incremento, de los cuales:</t>
  </si>
  <si>
    <t>Las actividades con disminuciones generan 26.29% de ahorro presupuestal en el capítulo</t>
  </si>
  <si>
    <t>Las actividades con incrementos generan 41.44% de incremento presupuestal en el capítulo</t>
  </si>
  <si>
    <t>CANALIZACION SISTEMA DETECCIÓN </t>
  </si>
  <si>
    <t>BORDILLO EN CONCRETO 10*10</t>
  </si>
  <si>
    <t>ESCALERA DE GATO </t>
  </si>
  <si>
    <t>BARANDA BALCON </t>
  </si>
  <si>
    <t>BARANDA DE PUNTOS FIJOS</t>
  </si>
  <si>
    <t>BARANDA PROTECCION RAMPA PARQUEADERO</t>
  </si>
  <si>
    <t>PUERTA CORTAFUEGO</t>
  </si>
  <si>
    <t>ESCOTILLA CUARTO MAQUINAS </t>
  </si>
  <si>
    <t>SOPORTES METALICOS</t>
  </si>
  <si>
    <t>PUERTA METALICA PARA MEDIDORES 1.2x0.7 - </t>
  </si>
  <si>
    <t>REPARACIONES PINTURA  ESTRUCTURA METALICA</t>
  </si>
  <si>
    <t>CERRAMIENTO PROVISIONAL PARA ENTREGAS </t>
  </si>
  <si>
    <t>ESCALERA METALICA ACCESO C. DE MAQUINAS 1.7 MTS</t>
  </si>
  <si>
    <t>BARANDA ZONAS EXTERIORES</t>
  </si>
  <si>
    <t>CUBIERTA PARQUEADEROS A NIVEL00</t>
  </si>
  <si>
    <t xml:space="preserve">REJILLAS DE VENTILACIÓN </t>
  </si>
  <si>
    <t>PUERTA EN LAMINA CUARTO DE MAQUINAS Y BOMBAS</t>
  </si>
  <si>
    <t>PUERTA METALICA CUARTOS DE BASURA</t>
  </si>
  <si>
    <t xml:space="preserve">TAPAS BASCULANTE SHUT DE BASURAS </t>
  </si>
  <si>
    <t>MARCOS Y CONTRAMARCOS CAJAS Y CAMARAS</t>
  </si>
  <si>
    <t>CARPINTERIA METALICA</t>
  </si>
  <si>
    <t>Ejecutado</t>
  </si>
  <si>
    <t>MESON COCINA 0.60x2.65m -  TORRE A</t>
  </si>
  <si>
    <t>MOVIENTO DE TIERRAS</t>
  </si>
  <si>
    <t xml:space="preserve">Tuberia PVC conduit Ø 2"  -  Red de Telefonia </t>
  </si>
  <si>
    <t xml:space="preserve">Tuberia PVC conduit Ø 2"  -  Red de Citofonia </t>
  </si>
  <si>
    <t>Strip telefonico 60x40x15 cms Incluye regletas</t>
  </si>
  <si>
    <t xml:space="preserve">Ducto metalico cerrado 50cms ancho 10 cms alto pintado al horno </t>
  </si>
  <si>
    <t>Cableado sistema de Citofonia y Telefonia</t>
  </si>
  <si>
    <t>Cableado sistema de TELEVISION</t>
  </si>
  <si>
    <t>Cableado sistema de incendio</t>
  </si>
  <si>
    <t>Camara norma EMCALI tipo C3 60x100x60 cms incluye marco caja y tapa  </t>
  </si>
  <si>
    <t xml:space="preserve">Caja de paso 15"x15"x4" </t>
  </si>
  <si>
    <t>Caja de paso 8"x8"x6"</t>
  </si>
  <si>
    <t>MESONES</t>
  </si>
  <si>
    <t>La desviación del capítulo respecto al presupuesto inicial es del 676.94 % de incremento, de los cuales:</t>
  </si>
  <si>
    <t>Las actividades con disminuciones generan 149% de ahorro presupuestal en el capítulo</t>
  </si>
  <si>
    <t>Las actividades con incrementos generan 825.94% de incremento presupuestal en el capítulo</t>
  </si>
  <si>
    <t>actividades con mayor disminucion</t>
  </si>
  <si>
    <t>Las actividades con incrementos generan 16.49% de incremento presupuestal en el capítulo</t>
  </si>
  <si>
    <t>La desviación del capítulo respecto al presupuesto inicial es del 38.62% de disminucion, de los cuales:</t>
  </si>
  <si>
    <t>Las actividades con disminuciones generan 38.62% de ahorro presupuestal en el capítulo</t>
  </si>
  <si>
    <t>Las actividades con incrementos generan 0% de incremento presupuestal en el capítulo</t>
  </si>
  <si>
    <t>REDES DE COMUNICACIONES</t>
  </si>
  <si>
    <t>Las actividades con incrementos generan 5.16% de incremento presupuestal en el capítulo</t>
  </si>
  <si>
    <t>La desviación del capítulo respecto al presupuesto inicial es del 33.04% de disminucion, de los cuales:</t>
  </si>
  <si>
    <t>Las actividades con disminuciones generan 49.53% de ahorro presupuestal en el capítulo</t>
  </si>
  <si>
    <t>La desviación del capítulo respecto al presupuesto inicial es del 85.14% de disminucion, de los cuales:</t>
  </si>
  <si>
    <t>Las actividades con disminuciones generan 90.3% de ahorro presupuestal en el capítulo</t>
  </si>
  <si>
    <t>actividad con mayor incremento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</si>
</sst>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0.0000%"/>
    <numFmt numFmtId="165" formatCode="_-&quot;$&quot;\ * #,##0_-;\-&quot;$&quot;\ * #,##0_-;_-&quot;$&quot;\ 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FF"/>
      <name val="Calibri"/>
      <family val="2"/>
      <scheme val="minor"/>
    </font>
    <font>
      <sz val="9"/>
      <color theme="1"/>
      <name val="Roboto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rgb="FFFFFFFF"/>
      <name val="Arial"/>
      <family val="2"/>
    </font>
    <font>
      <sz val="9"/>
      <color theme="1"/>
      <name val="Arial Narrow"/>
      <family val="2"/>
    </font>
    <font>
      <b/>
      <sz val="9"/>
      <color rgb="FFFFFFFF"/>
      <name val="Arial Narrow"/>
      <family val="2"/>
    </font>
    <font>
      <b/>
      <sz val="9"/>
      <color theme="1"/>
      <name val="Arial Narrow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881BA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indexed="64"/>
      </right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19" fillId="0" borderId="0" xfId="0" applyFont="1" applyAlignment="1">
      <alignment horizontal="left" indent="1"/>
    </xf>
    <xf numFmtId="4" fontId="21" fillId="0" borderId="0" xfId="0" applyNumberFormat="1" applyFont="1" applyAlignment="1">
      <alignment horizontal="right" wrapText="1" indent="1"/>
    </xf>
    <xf numFmtId="0" fontId="22" fillId="33" borderId="0" xfId="0" applyFont="1" applyFill="1" applyAlignment="1">
      <alignment horizontal="center" vertical="center" wrapText="1" indent="1"/>
    </xf>
    <xf numFmtId="0" fontId="19" fillId="0" borderId="0" xfId="0" applyFont="1" applyAlignment="1">
      <alignment horizontal="left" vertical="center" indent="1"/>
    </xf>
    <xf numFmtId="0" fontId="21" fillId="0" borderId="0" xfId="0" applyFont="1" applyAlignment="1">
      <alignment horizontal="left" wrapText="1" indent="1"/>
    </xf>
    <xf numFmtId="44" fontId="19" fillId="0" borderId="0" xfId="44" applyFont="1" applyAlignment="1">
      <alignment horizontal="left" indent="1"/>
    </xf>
    <xf numFmtId="4" fontId="19" fillId="0" borderId="0" xfId="0" applyNumberFormat="1" applyFont="1" applyAlignment="1">
      <alignment horizontal="left" indent="1"/>
    </xf>
    <xf numFmtId="0" fontId="19" fillId="0" borderId="0" xfId="0" applyFont="1" applyAlignment="1">
      <alignment horizontal="left" wrapText="1" indent="1"/>
    </xf>
    <xf numFmtId="165" fontId="24" fillId="33" borderId="10" xfId="44" applyNumberFormat="1" applyFont="1" applyFill="1" applyBorder="1" applyAlignment="1">
      <alignment horizontal="center" vertical="center" wrapText="1"/>
    </xf>
    <xf numFmtId="165" fontId="24" fillId="33" borderId="13" xfId="44" applyNumberFormat="1" applyFont="1" applyFill="1" applyBorder="1" applyAlignment="1">
      <alignment horizontal="center" vertical="center" wrapText="1"/>
    </xf>
    <xf numFmtId="0" fontId="24" fillId="33" borderId="14" xfId="0" applyFont="1" applyFill="1" applyBorder="1" applyAlignment="1">
      <alignment horizontal="center" vertical="center" wrapText="1"/>
    </xf>
    <xf numFmtId="165" fontId="24" fillId="33" borderId="15" xfId="44" applyNumberFormat="1" applyFont="1" applyFill="1" applyBorder="1" applyAlignment="1">
      <alignment horizontal="center" vertical="center" wrapText="1"/>
    </xf>
    <xf numFmtId="165" fontId="24" fillId="33" borderId="16" xfId="44" applyNumberFormat="1" applyFont="1" applyFill="1" applyBorder="1" applyAlignment="1">
      <alignment horizontal="center" vertical="center" wrapText="1"/>
    </xf>
    <xf numFmtId="10" fontId="24" fillId="33" borderId="15" xfId="45" applyNumberFormat="1" applyFont="1" applyFill="1" applyBorder="1" applyAlignment="1">
      <alignment horizontal="center" vertical="center" wrapText="1"/>
    </xf>
    <xf numFmtId="0" fontId="16" fillId="34" borderId="17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10" fontId="0" fillId="0" borderId="0" xfId="0" applyNumberFormat="1" applyAlignment="1">
      <alignment horizontal="center"/>
    </xf>
    <xf numFmtId="10" fontId="0" fillId="0" borderId="0" xfId="0" applyNumberFormat="1"/>
    <xf numFmtId="9" fontId="0" fillId="0" borderId="0" xfId="45" applyFont="1"/>
    <xf numFmtId="44" fontId="19" fillId="0" borderId="0" xfId="0" applyNumberFormat="1" applyFont="1" applyAlignment="1">
      <alignment horizontal="left" indent="1"/>
    </xf>
    <xf numFmtId="0" fontId="22" fillId="33" borderId="0" xfId="0" applyFont="1" applyFill="1" applyAlignment="1">
      <alignment horizontal="left" vertical="center" indent="1"/>
    </xf>
    <xf numFmtId="165" fontId="22" fillId="33" borderId="13" xfId="44" applyNumberFormat="1" applyFont="1" applyFill="1" applyBorder="1" applyAlignment="1">
      <alignment horizontal="center" vertical="center" wrapText="1" indent="1"/>
    </xf>
    <xf numFmtId="165" fontId="0" fillId="0" borderId="0" xfId="0" applyNumberFormat="1"/>
    <xf numFmtId="0" fontId="22" fillId="33" borderId="14" xfId="0" applyFont="1" applyFill="1" applyBorder="1" applyAlignment="1">
      <alignment horizontal="left" vertical="center" indent="1"/>
    </xf>
    <xf numFmtId="0" fontId="22" fillId="33" borderId="15" xfId="0" applyFont="1" applyFill="1" applyBorder="1" applyAlignment="1">
      <alignment horizontal="center" vertical="center" wrapText="1" indent="1"/>
    </xf>
    <xf numFmtId="0" fontId="22" fillId="33" borderId="16" xfId="0" applyFont="1" applyFill="1" applyBorder="1" applyAlignment="1">
      <alignment horizontal="center" vertical="center" wrapText="1" indent="1"/>
    </xf>
    <xf numFmtId="165" fontId="22" fillId="33" borderId="15" xfId="44" applyNumberFormat="1" applyFont="1" applyFill="1" applyBorder="1" applyAlignment="1">
      <alignment horizontal="center" vertical="center" wrapText="1" indent="1"/>
    </xf>
    <xf numFmtId="0" fontId="19" fillId="0" borderId="0" xfId="0" applyFont="1" applyAlignment="1">
      <alignment vertical="center" wrapText="1"/>
    </xf>
    <xf numFmtId="0" fontId="24" fillId="33" borderId="19" xfId="0" applyFont="1" applyFill="1" applyBorder="1" applyAlignment="1">
      <alignment horizontal="left" vertical="center" wrapText="1"/>
    </xf>
    <xf numFmtId="165" fontId="24" fillId="33" borderId="11" xfId="44" applyNumberFormat="1" applyFont="1" applyFill="1" applyBorder="1" applyAlignment="1">
      <alignment horizontal="center" vertical="center" wrapText="1"/>
    </xf>
    <xf numFmtId="165" fontId="24" fillId="33" borderId="12" xfId="44" applyNumberFormat="1" applyFont="1" applyFill="1" applyBorder="1" applyAlignment="1">
      <alignment horizontal="center" vertical="center" wrapText="1"/>
    </xf>
    <xf numFmtId="10" fontId="19" fillId="0" borderId="10" xfId="45" applyNumberFormat="1" applyFont="1" applyFill="1" applyBorder="1" applyAlignment="1">
      <alignment horizontal="center"/>
    </xf>
    <xf numFmtId="10" fontId="19" fillId="0" borderId="10" xfId="45" applyNumberFormat="1" applyFont="1" applyFill="1" applyBorder="1" applyAlignment="1">
      <alignment horizontal="center" wrapText="1"/>
    </xf>
    <xf numFmtId="0" fontId="19" fillId="0" borderId="10" xfId="0" applyFont="1" applyBorder="1" applyAlignment="1">
      <alignment horizontal="left" wrapText="1" indent="1"/>
    </xf>
    <xf numFmtId="165" fontId="23" fillId="0" borderId="10" xfId="44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wrapText="1" indent="1"/>
    </xf>
    <xf numFmtId="0" fontId="25" fillId="0" borderId="10" xfId="0" applyFont="1" applyBorder="1" applyAlignment="1">
      <alignment horizontal="left" wrapText="1"/>
    </xf>
    <xf numFmtId="165" fontId="25" fillId="0" borderId="10" xfId="44" applyNumberFormat="1" applyFont="1" applyFill="1" applyBorder="1" applyAlignment="1">
      <alignment horizontal="center" vertical="center" wrapText="1"/>
    </xf>
    <xf numFmtId="0" fontId="0" fillId="35" borderId="0" xfId="0" applyFill="1" applyAlignment="1">
      <alignment horizontal="left"/>
    </xf>
    <xf numFmtId="10" fontId="0" fillId="35" borderId="0" xfId="0" applyNumberFormat="1" applyFill="1" applyAlignment="1">
      <alignment horizontal="center"/>
    </xf>
    <xf numFmtId="0" fontId="19" fillId="35" borderId="0" xfId="0" applyFont="1" applyFill="1" applyAlignment="1">
      <alignment horizontal="center" vertical="center" wrapText="1"/>
    </xf>
    <xf numFmtId="10" fontId="0" fillId="35" borderId="0" xfId="0" applyNumberFormat="1" applyFill="1"/>
    <xf numFmtId="0" fontId="0" fillId="35" borderId="0" xfId="0" applyFill="1" applyAlignment="1">
      <alignment horizontal="center" vertical="center" wrapText="1"/>
    </xf>
    <xf numFmtId="10" fontId="19" fillId="0" borderId="10" xfId="45" applyNumberFormat="1" applyFont="1" applyFill="1" applyBorder="1" applyAlignment="1">
      <alignment horizontal="left" indent="1"/>
    </xf>
    <xf numFmtId="164" fontId="19" fillId="0" borderId="10" xfId="0" applyNumberFormat="1" applyFont="1" applyBorder="1" applyAlignment="1">
      <alignment horizontal="center"/>
    </xf>
    <xf numFmtId="0" fontId="21" fillId="0" borderId="10" xfId="0" applyFont="1" applyBorder="1" applyAlignment="1">
      <alignment horizontal="left" wrapText="1" indent="1"/>
    </xf>
    <xf numFmtId="44" fontId="19" fillId="0" borderId="10" xfId="44" applyFont="1" applyFill="1" applyBorder="1" applyAlignment="1">
      <alignment horizontal="left" indent="1"/>
    </xf>
    <xf numFmtId="165" fontId="19" fillId="0" borderId="10" xfId="44" applyNumberFormat="1" applyFont="1" applyFill="1" applyBorder="1" applyAlignment="1">
      <alignment horizontal="left" indent="1"/>
    </xf>
    <xf numFmtId="44" fontId="0" fillId="0" borderId="10" xfId="0" applyNumberFormat="1" applyBorder="1"/>
    <xf numFmtId="0" fontId="22" fillId="33" borderId="20" xfId="0" applyFont="1" applyFill="1" applyBorder="1" applyAlignment="1">
      <alignment horizontal="left" vertical="center" indent="1"/>
    </xf>
    <xf numFmtId="165" fontId="22" fillId="33" borderId="0" xfId="44" applyNumberFormat="1" applyFont="1" applyFill="1" applyBorder="1" applyAlignment="1">
      <alignment horizontal="center" vertical="center" wrapText="1" indent="1"/>
    </xf>
    <xf numFmtId="165" fontId="22" fillId="33" borderId="18" xfId="44" applyNumberFormat="1" applyFont="1" applyFill="1" applyBorder="1" applyAlignment="1">
      <alignment horizontal="center" vertical="center" wrapText="1" indent="1"/>
    </xf>
    <xf numFmtId="165" fontId="19" fillId="0" borderId="10" xfId="0" applyNumberFormat="1" applyFont="1" applyBorder="1" applyAlignment="1">
      <alignment horizontal="left" indent="1"/>
    </xf>
    <xf numFmtId="9" fontId="19" fillId="0" borderId="10" xfId="0" applyNumberFormat="1" applyFont="1" applyBorder="1" applyAlignment="1">
      <alignment horizontal="left" indent="1"/>
    </xf>
    <xf numFmtId="4" fontId="21" fillId="0" borderId="10" xfId="0" applyNumberFormat="1" applyFont="1" applyBorder="1" applyAlignment="1">
      <alignment horizontal="right" wrapText="1" indent="1"/>
    </xf>
    <xf numFmtId="9" fontId="19" fillId="0" borderId="10" xfId="45" applyFont="1" applyFill="1" applyBorder="1" applyAlignment="1">
      <alignment horizontal="center"/>
    </xf>
    <xf numFmtId="9" fontId="19" fillId="0" borderId="10" xfId="45" applyFont="1" applyFill="1" applyBorder="1" applyAlignment="1">
      <alignment horizontal="left" indent="1"/>
    </xf>
    <xf numFmtId="10" fontId="19" fillId="0" borderId="10" xfId="0" applyNumberFormat="1" applyFont="1" applyBorder="1" applyAlignment="1">
      <alignment horizontal="center"/>
    </xf>
    <xf numFmtId="165" fontId="0" fillId="0" borderId="10" xfId="0" applyNumberFormat="1" applyBorder="1"/>
    <xf numFmtId="0" fontId="19" fillId="35" borderId="0" xfId="0" applyFont="1" applyFill="1" applyAlignment="1">
      <alignment horizontal="center" vertical="center" wrapText="1"/>
    </xf>
  </cellXfs>
  <cellStyles count="46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 customBuiltin="1"/>
    <cellStyle name="Hipervínculo visitado" xfId="43" builtinId="9" customBuiltin="1"/>
    <cellStyle name="Incorrecto" xfId="7" builtinId="27" customBuiltin="1"/>
    <cellStyle name="Moneda" xfId="44" builtinId="4"/>
    <cellStyle name="Neutral" xfId="8" builtinId="28" customBuiltin="1"/>
    <cellStyle name="Normal" xfId="0" builtinId="0"/>
    <cellStyle name="Notas" xfId="15" builtinId="10" customBuiltin="1"/>
    <cellStyle name="Porcentaje" xfId="45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07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65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65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"/>
        <family val="2"/>
        <scheme val="none"/>
      </font>
      <fill>
        <patternFill patternType="solid">
          <fgColor indexed="64"/>
          <bgColor rgb="FF2881BA"/>
        </patternFill>
      </fill>
      <alignment horizontal="center" vertical="center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3" formatCode="0%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3" formatCode="0%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65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65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top style="thin">
          <color theme="4" tint="0.3999755851924192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"/>
        <family val="2"/>
        <scheme val="none"/>
      </font>
      <fill>
        <patternFill patternType="solid">
          <fgColor indexed="64"/>
          <bgColor rgb="FF2881BA"/>
        </patternFill>
      </fill>
      <alignment horizontal="center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64" formatCode="0.0000%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numFmt numFmtId="34" formatCode="_-&quot;$&quot;\ * #,##0.00_-;\-&quot;$&quot;\ * #,##0.00_-;_-&quot;$&quot;\ * &quot;-&quot;??_-;_-@_-"/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fill>
        <patternFill patternType="none"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fill>
        <patternFill patternType="none">
          <bgColor auto="1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theme="4" tint="0.79998168889431442"/>
          <bgColor auto="1"/>
        </patternFill>
      </fill>
      <alignment horizontal="lef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"/>
        <family val="2"/>
        <scheme val="none"/>
      </font>
      <fill>
        <patternFill patternType="solid">
          <fgColor indexed="64"/>
          <bgColor rgb="FF2881BA"/>
        </patternFill>
      </fill>
      <alignment horizontal="center" vertical="center" textRotation="0" wrapText="1" indent="1" justifyLastLine="0" shrinkToFit="0" readingOrder="0"/>
    </dxf>
    <dxf>
      <numFmt numFmtId="14" formatCode="0.00%"/>
    </dxf>
    <dxf>
      <alignment horizontal="center"/>
    </dxf>
    <dxf>
      <numFmt numFmtId="13" formatCode="0%"/>
    </dxf>
    <dxf>
      <numFmt numFmtId="14" formatCode="0.00%"/>
    </dxf>
    <dxf>
      <alignment horizontal="center"/>
    </dxf>
    <dxf>
      <numFmt numFmtId="13" formatCode="0%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numFmt numFmtId="14" formatCode="0.00%"/>
    </dxf>
    <dxf>
      <alignment horizontal="center"/>
    </dxf>
    <dxf>
      <numFmt numFmtId="13" formatCode="0%"/>
    </dxf>
    <dxf>
      <numFmt numFmtId="14" formatCode="0.00%"/>
    </dxf>
    <dxf>
      <alignment horizontal="center"/>
    </dxf>
    <dxf>
      <numFmt numFmtId="13" formatCode="0%"/>
    </dxf>
    <dxf>
      <numFmt numFmtId="14" formatCode="0.00%"/>
    </dxf>
    <dxf>
      <alignment horizontal="center"/>
    </dxf>
    <dxf>
      <numFmt numFmtId="13" formatCode="0%"/>
    </dxf>
    <dxf>
      <numFmt numFmtId="14" formatCode="0.00%"/>
    </dxf>
    <dxf>
      <alignment horizontal="center"/>
    </dxf>
    <dxf>
      <numFmt numFmtId="13" formatCode="0%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numFmt numFmtId="14" formatCode="0.00%"/>
    </dxf>
    <dxf>
      <alignment horizontal="center"/>
    </dxf>
    <dxf>
      <numFmt numFmtId="13" formatCode="0%"/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numFmt numFmtId="14" formatCode="0.00%"/>
    </dxf>
    <dxf>
      <alignment horizontal="center"/>
    </dxf>
    <dxf>
      <numFmt numFmtId="13" formatCode="0%"/>
    </dxf>
    <dxf>
      <numFmt numFmtId="14" formatCode="0.00%"/>
    </dxf>
    <dxf>
      <alignment horizontal="center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5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5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5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numFmt numFmtId="165" formatCode="_-&quot;$&quot;\ * #,##0_-;\-&quot;$&quot;\ * #,##0_-;_-&quot;$&quot;\ * &quot;-&quot;??_-;_-@_-"/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5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5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5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numFmt numFmtId="165" formatCode="_-&quot;$&quot;\ * #,##0_-;\-&quot;$&quot;\ * #,##0_-;_-&quot;$&quot;\ * &quot;-&quot;??_-;_-@_-"/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5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5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5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numFmt numFmtId="165" formatCode="_-&quot;$&quot;\ * #,##0_-;\-&quot;$&quot;\ * #,##0_-;_-&quot;$&quot;\ * &quot;-&quot;??_-;_-@_-"/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5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5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5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numFmt numFmtId="165" formatCode="_-&quot;$&quot;\ * #,##0_-;\-&quot;$&quot;\ * #,##0_-;_-&quot;$&quot;\ * &quot;-&quot;??_-;_-@_-"/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5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5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5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numFmt numFmtId="165" formatCode="_-&quot;$&quot;\ * #,##0_-;\-&quot;$&quot;\ * #,##0_-;_-&quot;$&quot;\ * &quot;-&quot;??_-;_-@_-"/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5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5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5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thin">
          <color indexed="64"/>
        </right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numFmt numFmtId="165" formatCode="_-&quot;$&quot;\ * #,##0_-;\-&quot;$&quot;\ * #,##0_-;_-&quot;$&quot;\ * &quot;-&quot;??_-;_-@_-"/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numFmt numFmtId="14" formatCode="0.00%"/>
    </dxf>
    <dxf>
      <alignment horizontal="center"/>
    </dxf>
    <dxf>
      <numFmt numFmtId="14" formatCode="0.00%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numFmt numFmtId="14" formatCode="0.00%"/>
    </dxf>
    <dxf>
      <numFmt numFmtId="14" formatCode="0.00%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numFmt numFmtId="14" formatCode="0.00%"/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numFmt numFmtId="14" formatCode="0.00%"/>
    </dxf>
    <dxf>
      <numFmt numFmtId="14" formatCode="0.00%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numFmt numFmtId="14" formatCode="0.00%"/>
    </dxf>
    <dxf>
      <numFmt numFmtId="14" formatCode="0.00%"/>
    </dxf>
    <dxf>
      <numFmt numFmtId="14" formatCode="0.00%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14" formatCode="0.00%"/>
    </dxf>
    <dxf>
      <alignment horizontal="center"/>
    </dxf>
    <dxf>
      <numFmt numFmtId="13" formatCode="0%"/>
    </dxf>
    <dxf>
      <numFmt numFmtId="14" formatCode="0.00%"/>
    </dxf>
    <dxf>
      <numFmt numFmtId="14" formatCode="0.00%"/>
    </dxf>
    <dxf>
      <alignment horizontal="center"/>
    </dxf>
    <dxf>
      <numFmt numFmtId="13" formatCode="0%"/>
    </dxf>
    <dxf>
      <numFmt numFmtId="14" formatCode="0.00%"/>
    </dxf>
    <dxf>
      <alignment horizontal="center"/>
    </dxf>
    <dxf>
      <numFmt numFmtId="14" formatCode="0.00%"/>
    </dxf>
    <dxf>
      <numFmt numFmtId="14" formatCode="0.00%"/>
    </dxf>
    <dxf>
      <numFmt numFmtId="14" formatCode="0.00%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numFmt numFmtId="14" formatCode="0.00%"/>
    </dxf>
    <dxf>
      <alignment horizontal="center"/>
    </dxf>
    <dxf>
      <numFmt numFmtId="13" formatCode="0%"/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6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pivotCacheDefinition" Target="pivotCache/pivotCacheDefinition1.xml"/><Relationship Id="rId7" Type="http://schemas.openxmlformats.org/officeDocument/2006/relationships/pivotCacheDefinition" Target="pivotCache/pivotCacheDefinition5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4.xml"/><Relationship Id="rId11" Type="http://schemas.openxmlformats.org/officeDocument/2006/relationships/pivotCacheDefinition" Target="pivotCache/pivotCacheDefinition9.xml"/><Relationship Id="rId5" Type="http://schemas.openxmlformats.org/officeDocument/2006/relationships/pivotCacheDefinition" Target="pivotCache/pivotCacheDefinition3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8.xml"/><Relationship Id="rId4" Type="http://schemas.openxmlformats.org/officeDocument/2006/relationships/pivotCacheDefinition" Target="pivotCache/pivotCacheDefinition2.xml"/><Relationship Id="rId9" Type="http://schemas.openxmlformats.org/officeDocument/2006/relationships/pivotCacheDefinition" Target="pivotCache/pivotCacheDefinition7.xml"/><Relationship Id="rId1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4.emf"/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2241</xdr:colOff>
          <xdr:row>0</xdr:row>
          <xdr:rowOff>0</xdr:rowOff>
        </xdr:from>
        <xdr:to>
          <xdr:col>1</xdr:col>
          <xdr:colOff>779481</xdr:colOff>
          <xdr:row>1</xdr:row>
          <xdr:rowOff>18826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764241</xdr:colOff>
          <xdr:row>0</xdr:row>
          <xdr:rowOff>0</xdr:rowOff>
        </xdr:from>
        <xdr:to>
          <xdr:col>1</xdr:col>
          <xdr:colOff>1541481</xdr:colOff>
          <xdr:row>1</xdr:row>
          <xdr:rowOff>18826</xdr:rowOff>
        </xdr:to>
        <xdr:sp macro="" textlink="">
          <xdr:nvSpPr>
            <xdr:cNvPr id="3074" name="Control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0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2241</xdr:colOff>
          <xdr:row>317</xdr:row>
          <xdr:rowOff>76648</xdr:rowOff>
        </xdr:from>
        <xdr:to>
          <xdr:col>1</xdr:col>
          <xdr:colOff>779481</xdr:colOff>
          <xdr:row>318</xdr:row>
          <xdr:rowOff>95474</xdr:rowOff>
        </xdr:to>
        <xdr:sp macro="" textlink="">
          <xdr:nvSpPr>
            <xdr:cNvPr id="3075" name="Control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0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51995</xdr:colOff>
          <xdr:row>0</xdr:row>
          <xdr:rowOff>0</xdr:rowOff>
        </xdr:from>
        <xdr:to>
          <xdr:col>1</xdr:col>
          <xdr:colOff>829235</xdr:colOff>
          <xdr:row>1</xdr:row>
          <xdr:rowOff>54685</xdr:rowOff>
        </xdr:to>
        <xdr:sp macro="" textlink="">
          <xdr:nvSpPr>
            <xdr:cNvPr id="5121" name="Control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1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829235</xdr:colOff>
          <xdr:row>0</xdr:row>
          <xdr:rowOff>0</xdr:rowOff>
        </xdr:from>
        <xdr:to>
          <xdr:col>1</xdr:col>
          <xdr:colOff>1606475</xdr:colOff>
          <xdr:row>1</xdr:row>
          <xdr:rowOff>54685</xdr:rowOff>
        </xdr:to>
        <xdr:sp macro="" textlink="">
          <xdr:nvSpPr>
            <xdr:cNvPr id="5122" name="Control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1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51995</xdr:colOff>
          <xdr:row>96</xdr:row>
          <xdr:rowOff>79786</xdr:rowOff>
        </xdr:from>
        <xdr:to>
          <xdr:col>1</xdr:col>
          <xdr:colOff>829235</xdr:colOff>
          <xdr:row>97</xdr:row>
          <xdr:rowOff>134471</xdr:rowOff>
        </xdr:to>
        <xdr:sp macro="" textlink="">
          <xdr:nvSpPr>
            <xdr:cNvPr id="5123" name="Control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9.483929745373" createdVersion="7" refreshedVersion="8" minRefreshableVersion="3" recordCount="34" xr:uid="{8ACA2948-C2B5-436B-9693-FDD524426A3D}">
  <cacheSource type="worksheet">
    <worksheetSource name="ESTRUCTURACONCRETO"/>
  </cacheSource>
  <cacheFields count="8">
    <cacheField name="Descripción" numFmtId="0">
      <sharedItems count="35">
        <s v="5-ESTRUCTURAS EN CONCRETO"/>
        <s v="MUROS ESTRUCTURALES DE CONCRETO E=0.10 "/>
        <s v="MUROS ESTRUCTURALES CULATAS / ATICO SOBRE LOSA  "/>
        <s v="PLACA ENTREPISO E=0.10 "/>
        <s v="PLACA MACIZA SALA DE MAQUINAS 3000PSI  "/>
        <s v="VIGA DESCOLGADAS "/>
        <s v="ESCALERAS EN CONCRETO"/>
        <s v="JUNTA DE AISLAMIENTO "/>
        <s v="ACERO DE REFUERZO MUROS "/>
        <s v="ACERO DE REFUERZO PLACAS Y VIGAS "/>
        <s v="ACERO DE REFUERZO ESCALERAS "/>
        <s v="MALLA ELECTROSOLDA MUROS "/>
        <s v="MALLA ELECTROSOLDA PLACAS "/>
        <s v="GRAFIL DE REFUERZO MUROS "/>
        <s v="GRAFIL DE REFUERZO PLACAS "/>
        <s v="REPARACIÓN ESTRUCTURAL "/>
        <s v="ANCLAJES"/>
        <s v="REPARACIÓN MORTERO Y CONCRETO "/>
        <s v="BORDILLO EN CONCRETO 10*10"/>
        <s v="PASES CON SACANUCLEOS"/>
        <s v="FORMALETA SISTEMA INDUSTRUALIZADO"/>
        <s v="Muros bajo rampa "/>
        <s v="CONTRAPESO ASCENSOR"/>
        <s v="CARCAMO "/>
        <s v="Base y alfajia para tableros de medidores "/>
        <s v="COLUMNAS EN CONCRETO 4000 PSI "/>
        <s v="LOSA AEREA ALIGERADA 4000 PSI INCLUYE ENCOFRADO "/>
        <s v="MATERAS EN CONCRETO"/>
        <s v="ACERO DE REFUERZO COLUMNAS SOTANO "/>
        <s v="ACERO DE REFUERZO LOSAS SOTANO "/>
        <s v="MALLA ELECTROSOLDA LOSAS SOTANO "/>
        <s v="LOSA DE PAVIMENTO MR 42 INCLYE JUNTAS"/>
        <s v="SARDINEL RECTANGULAR EN CONCRETO FC=3000 PSI 30x20 -   RAMPA"/>
        <s v="GANCHOS PARA ANDAMIOS COLGANTES ANCLADOS A LA ESTRUCTURA"/>
        <s v="BORDILLO INT. BALCON " u="1"/>
      </sharedItems>
    </cacheField>
    <cacheField name="Presupuesto" numFmtId="165">
      <sharedItems containsSemiMixedTypes="0" containsString="0" containsNumber="1" minValue="0.01" maxValue="5153623123.7872009"/>
    </cacheField>
    <cacheField name="Proyectado" numFmtId="165">
      <sharedItems containsSemiMixedTypes="0" containsString="0" containsNumber="1" minValue="0" maxValue="5267759333.8300009"/>
    </cacheField>
    <cacheField name="Diferencias" numFmtId="165">
      <sharedItems containsSemiMixedTypes="0" containsString="0" containsNumber="1" minValue="-475239270.60000002" maxValue="126627259.29789901"/>
    </cacheField>
    <cacheField name="% EN PPTO" numFmtId="10">
      <sharedItems containsSemiMixedTypes="0" containsString="0" containsNumber="1" minValue="1.9403824765229208E-12" maxValue="1"/>
    </cacheField>
    <cacheField name="% EN PROY" numFmtId="10">
      <sharedItems containsSemiMixedTypes="0" containsString="0" containsNumber="1" minValue="0" maxValue="1"/>
    </cacheField>
    <cacheField name="% DESVIACIÓN" numFmtId="10">
      <sharedItems containsSemiMixedTypes="0" containsString="0" containsNumber="1" minValue="-47523927060" maxValue="1"/>
    </cacheField>
    <cacheField name="% VARIACIÓN NETA" numFmtId="10">
      <sharedItems containsString="0" containsBlank="1" containsNumber="1" minValue="-9.2214595282777451E-2" maxValue="2.4570531499176731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9.486113310188" createdVersion="7" refreshedVersion="8" minRefreshableVersion="3" recordCount="12" xr:uid="{9FBFDAB1-6A36-438F-8EA3-73D547CD3F77}">
  <cacheSource type="worksheet">
    <worksheetSource name="pinturas"/>
  </cacheSource>
  <cacheFields count="8">
    <cacheField name="Descripción" numFmtId="0">
      <sharedItems count="12">
        <s v="PINTURA, ESTUCOS Y ACABADOS"/>
        <s v="RELLENO Y GRANIPLAST SOBRE FACHADA  "/>
        <s v="GRANIPLAST SOBRE CARTERAS DE VANOS DE FACHADAS "/>
        <s v="REPELLO ACR., ESTUCO Y PINTURA MUROS  "/>
        <s v="REPELLO ACR., ESTUCO Y PINTURA CIELOS "/>
        <s v="PINTURA FOSO ASCENSOR Y ATICOS INTERNOS CUBIERTA "/>
        <s v="CARTERA REPELLO ACRILICO ESTUCO Y PINTURA 3 MANOS  "/>
        <s v="ESTUCO Y PINTURA BAJO LOSAS ESCALERAS "/>
        <s v="DILATACIONES EN GRANIPLAST "/>
        <s v="RESANES POR REPARACIONES "/>
        <s v="DILATACIONES EN ESTUCO"/>
        <s v="ESTUCO Y PINTURA 3 MANOS POLIMURO REPELLADO"/>
      </sharedItems>
    </cacheField>
    <cacheField name="Presupuesto" numFmtId="165">
      <sharedItems containsSemiMixedTypes="0" containsString="0" containsNumber="1" minValue="0.01" maxValue="1216408165.4271502"/>
    </cacheField>
    <cacheField name="Proyectado" numFmtId="165">
      <sharedItems containsSemiMixedTypes="0" containsString="0" containsNumber="1" minValue="0" maxValue="1315978766.4000001"/>
    </cacheField>
    <cacheField name="Diferencias" numFmtId="165">
      <sharedItems containsSemiMixedTypes="0" containsString="0" containsNumber="1" minValue="-99570600.972849876" maxValue="84906124.521846235"/>
    </cacheField>
    <cacheField name="% EN PPTO" numFmtId="10">
      <sharedItems containsSemiMixedTypes="0" containsString="0" containsNumber="1" minValue="8.2209247555391334E-12" maxValue="1"/>
    </cacheField>
    <cacheField name="% EN PROY" numFmtId="10">
      <sharedItems containsSemiMixedTypes="0" containsString="0" containsNumber="1" minValue="0" maxValue="1"/>
    </cacheField>
    <cacheField name="% DESVIACIÓN" numFmtId="10">
      <sharedItems containsSemiMixedTypes="0" containsString="0" containsNumber="1" minValue="-1719179287" maxValue="1"/>
    </cacheField>
    <cacheField name="% VARIACIÓN NETA" numFmtId="10">
      <sharedItems containsString="0" containsBlank="1" containsNumber="1" minValue="-6.8317374090256372E-2" maxValue="6.9800686097853393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9.498865624999" createdVersion="7" refreshedVersion="8" minRefreshableVersion="3" recordCount="7" xr:uid="{9FC479CF-857F-4368-922B-71FDD489DD7A}">
  <cacheSource type="worksheet">
    <worksheetSource name="estmetalicas"/>
  </cacheSource>
  <cacheFields count="8">
    <cacheField name="Descripción" numFmtId="0">
      <sharedItems count="8">
        <s v="ESTRUCTURAS METALICAS"/>
        <s v="ESCALERA DE GATO "/>
        <s v="ESTRUCTURA METALICA PARA CUBIERTA"/>
        <s v="ESTRUCTURA METALICA CUARTO DE MAQUINAS "/>
        <s v="TAPA EN ALFAJOR PARA CARCAMO 0.80x4.80 CALIBRE 18 -  ZONA COMUN SUBESTACION"/>
        <s v="RAMPA EN ESTRUCTURA METALICA -  SOTANO"/>
        <s v="ESCOTILLA PARA ACCESO A CUBIERTA "/>
        <s v="ESCALERA DE GATO -  TORRE A" u="1"/>
      </sharedItems>
    </cacheField>
    <cacheField name="Presupuesto" numFmtId="165">
      <sharedItems containsSemiMixedTypes="0" containsString="0" containsNumber="1" minValue="0.01" maxValue="60680991.379708946"/>
    </cacheField>
    <cacheField name="Proyectado" numFmtId="165">
      <sharedItems containsSemiMixedTypes="0" containsString="0" containsNumber="1" minValue="0" maxValue="141328408.18000001"/>
    </cacheField>
    <cacheField name="Diferencias" numFmtId="165">
      <sharedItems containsSemiMixedTypes="0" containsString="0" containsNumber="1" minValue="-80647416.800291047" maxValue="3221161.1338487193"/>
    </cacheField>
    <cacheField name="% EN PPTO" numFmtId="10">
      <sharedItems containsSemiMixedTypes="0" containsString="0" containsNumber="1" minValue="1.6479625287308489E-10" maxValue="1"/>
    </cacheField>
    <cacheField name="% EN PROY" numFmtId="10">
      <sharedItems containsSemiMixedTypes="0" containsString="0" containsNumber="1" minValue="0" maxValue="1"/>
    </cacheField>
    <cacheField name="% DESVIACIÓN" numFmtId="10">
      <sharedItems containsSemiMixedTypes="0" containsString="0" containsNumber="1" minValue="-6934108612.999999" maxValue="1"/>
    </cacheField>
    <cacheField name="% VARIACIÓN NETA" numFmtId="10">
      <sharedItems containsString="0" containsBlank="1" containsNumber="1" minValue="-1.1427151164373839" maxValue="5.3083528475868641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9.499966782409" createdVersion="7" refreshedVersion="8" minRefreshableVersion="3" recordCount="13" xr:uid="{01382C1E-B1FA-43EE-A730-CF46BA57E0D3}">
  <cacheSource type="worksheet">
    <worksheetSource name="equiposespeciales"/>
  </cacheSource>
  <cacheFields count="8">
    <cacheField name="Descripción" numFmtId="0">
      <sharedItems count="13">
        <s v="EQUIPOS ESPECIALES Y DOTACIONES"/>
        <s v="ASCENSORES 12 PARADAS 8 PASAJEROS"/>
        <s v="ASCENSOR 3 PARADAS 8 PASAJEROS"/>
        <s v="SHUT DE BASURAS CON ACCESORIOS Y TAPAS"/>
        <s v="JUEGOS INFANTILES "/>
        <s v="SISTEMA MECANICO DE VENTILACION "/>
        <s v="SISTEMA CONTRA INCENDIO Y BOMBA JOCKEY CON ACCESORIOS"/>
        <s v="EQUIPO DE PRESION CONSTANTE 3 BOMBAS CON ACCESORIOS"/>
        <s v="LINEA DE COBRE PARA AIRE ACONDICIONADO"/>
        <s v="BOMBAS PARA POZO DE SUCCION CON ACCESORIOS "/>
        <s v="CANCHA DEPORTIVA"/>
        <s v="CONSOLA DE CITOFONIA PRINCIPAL"/>
        <s v="MOTORES PUERTA DE ACCESO PRINCIPAL "/>
      </sharedItems>
    </cacheField>
    <cacheField name="Presupuesto" numFmtId="165">
      <sharedItems containsSemiMixedTypes="0" containsString="0" containsNumber="1" minValue="4737001.6674245866" maxValue="602515770.25541925"/>
    </cacheField>
    <cacheField name="Proyectado" numFmtId="165">
      <sharedItems containsSemiMixedTypes="0" containsString="0" containsNumber="1" minValue="0" maxValue="658153968.44000006"/>
    </cacheField>
    <cacheField name="Diferencias" numFmtId="165">
      <sharedItems containsSemiMixedTypes="0" containsString="0" containsNumber="1" minValue="-55638198.184580855" maxValue="47370016.674245872"/>
    </cacheField>
    <cacheField name="% EN PPTO" numFmtId="10">
      <sharedItems containsSemiMixedTypes="0" containsString="0" containsNumber="1" minValue="7.8620376449507218E-3" maxValue="1"/>
    </cacheField>
    <cacheField name="% EN PROY" numFmtId="10">
      <sharedItems containsSemiMixedTypes="0" containsString="0" containsNumber="1" minValue="0" maxValue="1"/>
    </cacheField>
    <cacheField name="% DESVIACIÓN" numFmtId="10">
      <sharedItems containsSemiMixedTypes="0" containsString="0" containsNumber="1" minValue="-3.4595081310562872" maxValue="1"/>
    </cacheField>
    <cacheField name="% VARIACIÓN NETA" numFmtId="10">
      <sharedItems containsString="0" containsBlank="1" containsNumber="1" minValue="-8.4655902517434919E-2" maxValue="7.8620376449507229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9.500442708333" createdVersion="7" refreshedVersion="8" minRefreshableVersion="3" recordCount="18" xr:uid="{9BFD0F9C-477F-4138-819E-B73B479CEE25}">
  <cacheSource type="worksheet">
    <worksheetSource name="rci"/>
  </cacheSource>
  <cacheFields count="8">
    <cacheField name="Descripción" numFmtId="0">
      <sharedItems count="19">
        <s v="31-SISTEMA CONTRAINCENDIO"/>
        <s v="EXCAVACION A MANO PROFUNDIDAD &lt;=1 MTS "/>
        <s v=" LECHO DE ARENA"/>
        <s v="RELLENO CON MATERIAL DE SITIO"/>
        <s v="SUMINISTRO E INSTALACIÓN DE TUBERÍA AC 2&quot; Y 1&quot;"/>
        <s v="S.I PINTURA TUBERIA AC"/>
        <s v="S.I ESTACIÓN DE CONTROL"/>
        <s v="S.I SIAMESAS "/>
        <s v="S.I DETECTORES DE HUMO"/>
        <s v="S.I EXTINTORES ABC "/>
        <s v="S.I GABINETES CONTRA INCENDIO TIPO 3"/>
        <s v="PRUEBA DE RED"/>
        <s v="S.I COLUMNA DE RCI TUBERIA AC 4&quot;"/>
        <s v="S.I ASPERSORES EN SÓTANOS"/>
        <s v="S.I SOPORTES TIPO PERA Y LATERAL SISMO RESISTENTE"/>
        <s v="CANALIZACION SISTEMA DETECCIÓN "/>
        <s v="PROTECTORES ACRILICOS"/>
        <s v="SUMINISTRO E INSTALACION DE MODULO PARA SENSAR VALVULA -  CUARTO DE MAQUINAS"/>
        <s v="CANALIZACION SISTEMA CONTRAINCENDIO - " u="1"/>
      </sharedItems>
    </cacheField>
    <cacheField name="Presupuesto" numFmtId="165">
      <sharedItems containsSemiMixedTypes="0" containsString="0" containsNumber="1" minValue="0.01" maxValue="238265469.84635133"/>
    </cacheField>
    <cacheField name="Proyectado" numFmtId="165">
      <sharedItems containsSemiMixedTypes="0" containsString="0" containsNumber="1" minValue="0" maxValue="274365233.73000002"/>
    </cacheField>
    <cacheField name="Diferencias" numFmtId="165">
      <sharedItems containsSemiMixedTypes="0" containsString="0" containsNumber="1" minValue="-61730038.37695922" maxValue="36845135.16337122"/>
    </cacheField>
    <cacheField name="% EN PPTO" numFmtId="10">
      <sharedItems containsSemiMixedTypes="0" containsString="0" containsNumber="1" minValue="4.1969992573613934E-11" maxValue="1"/>
    </cacheField>
    <cacheField name="% EN PROY" numFmtId="10">
      <sharedItems containsSemiMixedTypes="0" containsString="0" containsNumber="1" minValue="0" maxValue="1"/>
    </cacheField>
    <cacheField name="% DESVIACIÓN" numFmtId="10">
      <sharedItems containsSemiMixedTypes="0" containsString="0" containsNumber="1" minValue="-967302257" maxValue="1"/>
    </cacheField>
    <cacheField name="% VARIACIÓN NETA" numFmtId="10">
      <sharedItems containsString="0" containsBlank="1" containsNumber="1" minValue="-0.25908092522498816" maxValue="0.1546390049180491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9.501231944443" createdVersion="7" refreshedVersion="8" minRefreshableVersion="3" recordCount="21" xr:uid="{49727121-BF82-4739-929A-18F3AE7C2761}">
  <cacheSource type="worksheet">
    <worksheetSource name="EQUIPOSALQ"/>
  </cacheSource>
  <cacheFields count="8">
    <cacheField name="Descripción" numFmtId="0">
      <sharedItems count="21">
        <s v="EQUIPOS EN ALQUILER Y PROPIOS"/>
        <s v="MINICARGADOR"/>
        <s v="ANDAMIOS TUBULARES"/>
        <s v="PLUMA GRUA 500 KG"/>
        <s v="MEZCLADORA 1.5 SACOS"/>
        <s v="VIBROCOMPACTADOR"/>
        <s v="BOMBA DE ACHIQUE Ø 3&quot;"/>
        <s v="EQUIPO PARA IZAJE"/>
        <s v="RODILLO COMPACTADOR"/>
        <s v="MARTILLO COMPRESOR"/>
        <s v="ANDAMIO TIPO PASARELA PARA SISTEMA INDUSTRIALIZADO"/>
        <s v="RETROEXCAVADORA"/>
        <s v="REPARACIONES Y MANTENIMIENTOS"/>
        <s v="COMPRA DE EQUIPOS"/>
        <s v="HERRAMIENTAS DE ADMINISTRACIÓN"/>
        <s v="ALQUILER ANDAMIO COLGANTE"/>
        <s v="TRANSPORTE DE EQUIPOS"/>
        <s v="ALQUILER DE TALADRO DEMOLEDOR Y TALADRO PERCUTOR"/>
        <s v="ALQUILER DE GATOS Y CERCHAS"/>
        <s v="ALQUILER MONTACARGA 5 TON"/>
        <s v="FORMALETA METALICA PARA SARDINEL"/>
      </sharedItems>
    </cacheField>
    <cacheField name="Presupuesto" numFmtId="165">
      <sharedItems containsSemiMixedTypes="0" containsString="0" containsNumber="1" minValue="1E-3" maxValue="48154321.055025011"/>
    </cacheField>
    <cacheField name="Proyectado" numFmtId="165">
      <sharedItems containsSemiMixedTypes="0" containsString="0" containsNumber="1" minValue="785400" maxValue="150945070.84"/>
    </cacheField>
    <cacheField name="Diferencias" numFmtId="165">
      <sharedItems containsSemiMixedTypes="0" containsString="0" containsNumber="1" minValue="-79347819.145263433" maxValue="18746239.265025012"/>
    </cacheField>
    <cacheField name="% EN PPTO" numFmtId="10">
      <sharedItems containsSemiMixedTypes="0" containsString="0" containsNumber="1" minValue="4.2656782778942866E-11" maxValue="2.0541084131116767"/>
    </cacheField>
    <cacheField name="% EN PROY" numFmtId="10">
      <sharedItems containsSemiMixedTypes="0" containsString="0" containsNumber="1" minValue="5.2032172738685498E-3" maxValue="1"/>
    </cacheField>
    <cacheField name="% DESVIACIÓN" numFmtId="10">
      <sharedItems containsSemiMixedTypes="0" containsString="0" containsNumber="1" minValue="-4640479789" maxValue="0.89902324457411764"/>
    </cacheField>
    <cacheField name="% VARIACIÓN NETA" numFmtId="10">
      <sharedItems containsSemiMixedTypes="0" containsString="0" containsNumber="1" minValue="-3.384722685262346" maxValue="0.7996542562502615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9.50475162037" createdVersion="8" refreshedVersion="8" minRefreshableVersion="3" recordCount="2" xr:uid="{C1CCFA19-8DD5-4392-8AA0-7832F3AFA597}">
  <cacheSource type="worksheet">
    <worksheetSource name="mesones"/>
  </cacheSource>
  <cacheFields count="8">
    <cacheField name="Descripción" numFmtId="0">
      <sharedItems count="2">
        <s v="22-MESONES"/>
        <s v="MESON COCINA 0.60x2.65m -  TORRE A"/>
      </sharedItems>
    </cacheField>
    <cacheField name="Presupuesto" numFmtId="0">
      <sharedItems containsSemiMixedTypes="0" containsString="0" containsNumber="1" minValue="233185538.88130969" maxValue="233185538.88130969"/>
    </cacheField>
    <cacheField name="Ejecutado" numFmtId="0">
      <sharedItems containsSemiMixedTypes="0" containsString="0" containsNumber="1" minValue="143139489.33000001" maxValue="143139489.33000001"/>
    </cacheField>
    <cacheField name="Diferencias" numFmtId="0">
      <sharedItems containsSemiMixedTypes="0" containsString="0" containsNumber="1" minValue="90046049.551309675" maxValue="90046049.551309675"/>
    </cacheField>
    <cacheField name="% EN PPTO" numFmtId="0">
      <sharedItems containsString="0" containsBlank="1" containsNumber="1" containsInteger="1" minValue="1" maxValue="1"/>
    </cacheField>
    <cacheField name="% EN PROY" numFmtId="165">
      <sharedItems containsString="0" containsBlank="1" containsNumber="1" containsInteger="1" minValue="1" maxValue="1"/>
    </cacheField>
    <cacheField name="% DESVIACIÓN" numFmtId="9">
      <sharedItems containsSemiMixedTypes="0" containsString="0" containsNumber="1" minValue="0.38615623414427375" maxValue="0.38615623414427375"/>
    </cacheField>
    <cacheField name="% VARIACIÓN NETA" numFmtId="9">
      <sharedItems containsSemiMixedTypes="0" containsString="0" containsNumber="1" minValue="0" maxValue="0.3861562341442737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80.865003472223" createdVersion="8" refreshedVersion="8" minRefreshableVersion="3" recordCount="18" xr:uid="{B3AAC1B5-5748-46F7-984B-76E4C988B5EC}">
  <cacheSource type="worksheet">
    <worksheetSource name="carpinteriametalica"/>
  </cacheSource>
  <cacheFields count="8">
    <cacheField name="Descripción" numFmtId="0">
      <sharedItems count="18">
        <s v="CARPINTERIA METALICA"/>
        <s v="BARANDA BALCON "/>
        <s v="BARANDA DE PUNTOS FIJOS"/>
        <s v="BARANDA ZONAS EXTERIORES"/>
        <s v="BARANDA PROTECCION RAMPA PARQUEADERO"/>
        <s v="PUERTA CORTAFUEGO"/>
        <s v="PUERTA METALICA CUARTOS DE BASURA"/>
        <s v="PUERTA EN LAMINA CUARTO DE MAQUINAS Y BOMBAS"/>
        <s v="ESCOTILLA CUARTO MAQUINAS "/>
        <s v="SOPORTES METALICOS"/>
        <s v="PUERTA METALICA PARA MEDIDORES 1.2x0.7 - "/>
        <s v="REPARACIONES PINTURA  ESTRUCTURA METALICA"/>
        <s v="CUBIERTA PARQUEADEROS A NIVEL00"/>
        <s v="CERRAMIENTO PROVISIONAL PARA ENTREGAS "/>
        <s v="REJILLAS DE VENTILACIÓN "/>
        <s v="ESCALERA METALICA ACCESO C. DE MAQUINAS 1.7 MTS"/>
        <s v="TAPAS BASCULANTE SHUT DE BASURAS "/>
        <s v="MARCOS Y CONTRAMARCOS CAJAS Y CAMARAS"/>
      </sharedItems>
    </cacheField>
    <cacheField name="Presupuesto" numFmtId="0">
      <sharedItems containsSemiMixedTypes="0" containsString="0" containsNumber="1" minValue="1E-4" maxValue="371331223.51508677"/>
    </cacheField>
    <cacheField name="Ejecutado" numFmtId="0">
      <sharedItems containsSemiMixedTypes="0" containsString="0" containsNumber="1" minValue="0" maxValue="248647788.87000003"/>
    </cacheField>
    <cacheField name="Diferencias" numFmtId="0">
      <sharedItems containsSemiMixedTypes="0" containsString="0" containsNumber="1" minValue="-33697757.009900004" maxValue="122683434.64508674"/>
    </cacheField>
    <cacheField name="% EN PPTO" numFmtId="10">
      <sharedItems containsSemiMixedTypes="0" containsString="0" containsNumber="1" minValue="2.6930135056616675E-13" maxValue="1"/>
    </cacheField>
    <cacheField name="% EN PROY" numFmtId="10">
      <sharedItems containsSemiMixedTypes="0" containsString="0" containsNumber="1" minValue="0" maxValue="1"/>
    </cacheField>
    <cacheField name="% DESVIACIÓN" numFmtId="10">
      <sharedItems containsSemiMixedTypes="0" containsString="0" containsNumber="1" minValue="-336977570099" maxValue="1"/>
    </cacheField>
    <cacheField name="% VARIACIÓN NETA" numFmtId="164">
      <sharedItems containsString="0" containsBlank="1" containsNumber="1" minValue="-9.0748514738165836E-2" maxValue="0.1806364220487021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80.865556249999" createdVersion="8" refreshedVersion="8" minRefreshableVersion="3" recordCount="12" xr:uid="{47A21531-65EE-453C-B2B8-2AA07730952D}">
  <cacheSource type="worksheet">
    <worksheetSource name="comunicaciones"/>
  </cacheSource>
  <cacheFields count="8">
    <cacheField name="Descripción" numFmtId="0">
      <sharedItems count="12">
        <s v="45-REDES DE COMUNICACIONES"/>
        <s v="MOVIENTO DE TIERRAS"/>
        <s v="Tuberia PVC conduit Ø 2&quot;  -  Red de Telefonia "/>
        <s v="Tuberia PVC conduit Ø 2&quot;  -  Red de Citofonia "/>
        <s v="Strip telefonico 60x40x15 cms Incluye regletas"/>
        <s v="Ducto metalico cerrado 50cms ancho 10 cms alto pintado al horno "/>
        <s v="Cableado sistema de Citofonia y Telefonia"/>
        <s v="Cableado sistema de TELEVISION"/>
        <s v="Cableado sistema de incendio"/>
        <s v="Camara norma EMCALI tipo C3 60x100x60 cms incluye marco caja y tapa  "/>
        <s v="Caja de paso 15&quot;x15&quot;x4&quot; "/>
        <s v="Caja de paso 8&quot;x8&quot;x6&quot;"/>
      </sharedItems>
    </cacheField>
    <cacheField name="Presupuesto" numFmtId="165">
      <sharedItems containsSemiMixedTypes="0" containsString="0" containsNumber="1" minValue="1E-3" maxValue="114613152.13454553"/>
    </cacheField>
    <cacheField name="Ejecutado" numFmtId="165">
      <sharedItems containsSemiMixedTypes="0" containsString="0" containsNumber="1" minValue="0" maxValue="17036526.73"/>
    </cacheField>
    <cacheField name="Diferencias" numFmtId="165">
      <sharedItems containsSemiMixedTypes="0" containsString="0" containsNumber="1" minValue="-5913386.0789999999" maxValue="97576625.404545531"/>
    </cacheField>
    <cacheField name="% EN PPTO" numFmtId="10">
      <sharedItems containsSemiMixedTypes="0" containsString="0" containsNumber="1" minValue="8.7250021605381717E-12" maxValue="1"/>
    </cacheField>
    <cacheField name="% EN PROY" numFmtId="10">
      <sharedItems containsSemiMixedTypes="0" containsString="0" containsNumber="1" minValue="0" maxValue="1"/>
    </cacheField>
    <cacheField name="% DESVIACIÓN" numFmtId="10">
      <sharedItems containsSemiMixedTypes="0" containsString="0" containsNumber="1" minValue="-5913386079" maxValue="1"/>
    </cacheField>
    <cacheField name="% VARIACIÓN NETA" numFmtId="10">
      <sharedItems containsString="0" containsBlank="1" containsNumber="1" minValue="-5.1594306315371347E-2" maxValue="0.4643331433319558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">
  <r>
    <x v="0"/>
    <n v="5153623123.7872009"/>
    <n v="5267759333.8300009"/>
    <n v="-114136210.04280366"/>
    <n v="1"/>
    <n v="1"/>
    <n v="-2.2146790190379562E-2"/>
    <m/>
  </r>
  <r>
    <x v="1"/>
    <n v="1553531349.3822951"/>
    <n v="1588082261.5200002"/>
    <n v="-34550912.137705088"/>
    <n v="0.30144450070704126"/>
    <n v="0.30147206067695614"/>
    <n v="-2.2240241338832969E-2"/>
    <n v="-6.7041984459886034E-3"/>
  </r>
  <r>
    <x v="2"/>
    <n v="44287309.3830529"/>
    <n v="53384964.709999993"/>
    <n v="-9097655.326947093"/>
    <n v="8.5934319059224971E-3"/>
    <n v="1.013428316042405E-2"/>
    <n v="-0.20542352772571967"/>
    <n v="-1.7652930973853541E-3"/>
  </r>
  <r>
    <x v="3"/>
    <n v="941548119.12611794"/>
    <n v="872598059.9000001"/>
    <n v="68950059.226117849"/>
    <n v="0.18269634711554347"/>
    <n v="0.16564880902893583"/>
    <n v="7.3230520910723809E-2"/>
    <n v="1.3378948667757662E-2"/>
  </r>
  <r>
    <x v="4"/>
    <n v="1049663.4644535396"/>
    <n v="942913.43"/>
    <n v="106750.03445353953"/>
    <n v="2.036748592671988E-4"/>
    <n v="1.789970593273936E-4"/>
    <n v="0.101699295125142"/>
    <n v="2.0713589622186616E-5"/>
  </r>
  <r>
    <x v="5"/>
    <n v="108032299.5520691"/>
    <n v="54865544.840000004"/>
    <n v="53166754.712069094"/>
    <n v="2.0962398094930987E-2"/>
    <n v="1.0415347657902438E-2"/>
    <n v="0.49213758230189236"/>
    <n v="1.031638391768913E-2"/>
  </r>
  <r>
    <x v="6"/>
    <n v="25121186.941033803"/>
    <n v="19849794.369999997"/>
    <n v="5271392.5710338056"/>
    <n v="4.8744710929838429E-3"/>
    <n v="3.7681665224382822E-3"/>
    <n v="0.20983851532999553"/>
    <n v="1.0228517771707101E-3"/>
  </r>
  <r>
    <x v="7"/>
    <n v="15493031.832651205"/>
    <n v="0"/>
    <n v="15493031.832651205"/>
    <n v="3.006240747628819E-3"/>
    <n v="0"/>
    <n v="1"/>
    <n v="3.006240747628819E-3"/>
  </r>
  <r>
    <x v="8"/>
    <n v="503229111.86903101"/>
    <n v="406890858.06"/>
    <n v="96338253.80903101"/>
    <n v="9.7645695034686036E-2"/>
    <n v="7.724173263704591E-2"/>
    <n v="0.19144014433350934"/>
    <n v="1.869330595098613E-2"/>
  </r>
  <r>
    <x v="9"/>
    <n v="116849099.59072305"/>
    <n v="106397670.95"/>
    <n v="10451428.64072305"/>
    <n v="2.2673194524332061E-2"/>
    <n v="2.0197898994114075E-2"/>
    <n v="8.9443809813942413E-2"/>
    <n v="2.0279768989088774E-3"/>
  </r>
  <r>
    <x v="10"/>
    <n v="14854940.654843111"/>
    <n v="12391064.57"/>
    <n v="2463876.0848431103"/>
    <n v="2.8824266536445495E-3"/>
    <n v="2.3522457623345707E-3"/>
    <n v="0.16586239838257585"/>
    <n v="4.7808619793534727E-4"/>
  </r>
  <r>
    <x v="11"/>
    <n v="424323531.37789899"/>
    <n v="297696272.07999998"/>
    <n v="126627259.29789901"/>
    <n v="8.2334994466199893E-2"/>
    <n v="5.6512883982411471E-2"/>
    <n v="0.29842148722392164"/>
    <n v="2.4570531499176731E-2"/>
  </r>
  <r>
    <x v="12"/>
    <n v="300264691.22328329"/>
    <n v="252818363.01999998"/>
    <n v="47446328.20328331"/>
    <n v="5.8262834516822452E-2"/>
    <n v="4.7993529506251138E-2"/>
    <n v="0.15801501005658103"/>
    <n v="9.2064023821006157E-3"/>
  </r>
  <r>
    <x v="13"/>
    <n v="0.01"/>
    <n v="9315995.5099999998"/>
    <n v="-9315995.5"/>
    <n v="1.9403824765229208E-12"/>
    <n v="1.7684930004626218E-3"/>
    <n v="-931599550"/>
    <n v="-1.8076594419566385E-3"/>
  </r>
  <r>
    <x v="14"/>
    <n v="12291594.361073215"/>
    <n v="24246249.399999999"/>
    <n v="-11954655.038926784"/>
    <n v="2.3850394306754413E-3"/>
    <n v="4.6027633123420257E-3"/>
    <n v="-0.97258782609898853"/>
    <n v="-2.3196603150409966E-3"/>
  </r>
  <r>
    <x v="15"/>
    <n v="0.01"/>
    <n v="45305519.490000002"/>
    <n v="-45305519.480000004"/>
    <n v="1.9403824765229208E-12"/>
    <n v="8.6005294887038751E-3"/>
    <n v="-4530551948"/>
    <n v="-8.791003608875983E-3"/>
  </r>
  <r>
    <x v="16"/>
    <n v="0.01"/>
    <n v="2827888.78"/>
    <n v="-2827888.77"/>
    <n v="1.9403824765229208E-12"/>
    <n v="5.3682953240461395E-4"/>
    <n v="-282788877"/>
    <n v="-5.4871858148639562E-4"/>
  </r>
  <r>
    <x v="17"/>
    <n v="0.01"/>
    <n v="7249932"/>
    <n v="-7249931.9900000002"/>
    <n v="1.9403824765229208E-12"/>
    <n v="1.376283831617044E-3"/>
    <n v="-724993199"/>
    <n v="-1.4067640989378948E-3"/>
  </r>
  <r>
    <x v="18"/>
    <n v="0.01"/>
    <n v="9060492.75"/>
    <n v="-9060492.7400000002"/>
    <n v="1.9403824765229208E-12"/>
    <n v="1.7199898810510838E-3"/>
    <n v="-906049274"/>
    <n v="-1.7580821341359144E-3"/>
  </r>
  <r>
    <x v="19"/>
    <n v="0.01"/>
    <n v="3866365.68"/>
    <n v="-3866365.6700000004"/>
    <n v="1.9403824765229208E-12"/>
    <n v="7.3396779066383483E-4"/>
    <n v="-386636567.00000006"/>
    <n v="-7.5022281938978024E-4"/>
  </r>
  <r>
    <x v="20"/>
    <n v="0.01"/>
    <n v="475239270.61000001"/>
    <n v="-475239270.60000002"/>
    <n v="1.9403824765229208E-12"/>
    <n v="9.0216587450754018E-2"/>
    <n v="-47523927060"/>
    <n v="-9.2214595282777451E-2"/>
  </r>
  <r>
    <x v="21"/>
    <n v="0.01"/>
    <n v="2313704"/>
    <n v="-2313703.9900000002"/>
    <n v="1.9403824765229208E-12"/>
    <n v="4.3921976183330832E-4"/>
    <n v="-231370399.00000003"/>
    <n v="-4.4894706780571639E-4"/>
  </r>
  <r>
    <x v="22"/>
    <n v="0.01"/>
    <n v="440000"/>
    <n v="-439999.99"/>
    <n v="1.9403824765229208E-12"/>
    <n v="8.3526974585623601E-5"/>
    <n v="-43999999"/>
    <n v="-8.5376827026626033E-5"/>
  </r>
  <r>
    <x v="23"/>
    <n v="0.01"/>
    <n v="3819064.88"/>
    <n v="-3819064.87"/>
    <n v="1.9403824765229208E-12"/>
    <n v="7.249884890286537E-4"/>
    <n v="-381906487"/>
    <n v="-7.4104465504522862E-4"/>
  </r>
  <r>
    <x v="24"/>
    <n v="0.01"/>
    <n v="1753496"/>
    <n v="-1753495.99"/>
    <n v="1.9403824765229208E-12"/>
    <n v="3.3287321779089239E-4"/>
    <n v="-175349599"/>
    <n v="-3.4024528916492104E-4"/>
  </r>
  <r>
    <x v="25"/>
    <n v="32112082.537517056"/>
    <n v="18894316.100000001"/>
    <n v="13217766.437517054"/>
    <n v="6.2309722240455785E-3"/>
    <n v="3.5867842288578159E-3"/>
    <n v="0.41161349227582883"/>
    <n v="2.5647522374130888E-3"/>
  </r>
  <r>
    <x v="26"/>
    <n v="543020221.41693187"/>
    <n v="557476816.10000002"/>
    <n v="-14456594.683068156"/>
    <n v="0.1053666922035011"/>
    <n v="0.10582807238740696"/>
    <n v="-2.6622571522927428E-2"/>
    <n v="-2.8051322993219879E-3"/>
  </r>
  <r>
    <x v="27"/>
    <n v="0.01"/>
    <n v="520000"/>
    <n v="-519999.99"/>
    <n v="1.9403824765229208E-12"/>
    <n v="9.8713697237555169E-5"/>
    <n v="-51999999"/>
    <n v="-1.008998868388094E-4"/>
  </r>
  <r>
    <x v="28"/>
    <n v="41677694.406548433"/>
    <n v="41959555.810000002"/>
    <n v="-281861.40345156938"/>
    <n v="8.0870667888343923E-3"/>
    <n v="7.9653517085589206E-3"/>
    <n v="-6.7628837790816732E-3"/>
    <n v="-5.4691892806558225E-5"/>
  </r>
  <r>
    <x v="29"/>
    <n v="141105517.73533422"/>
    <n v="134394121.00000003"/>
    <n v="6711396.7353341877"/>
    <n v="2.7379867395433674E-2"/>
    <n v="2.5512578020964148E-2"/>
    <n v="4.7562964532134579E-2"/>
    <n v="1.3022676618235599E-3"/>
  </r>
  <r>
    <x v="30"/>
    <n v="120126823.84038199"/>
    <n v="122175955.24000001"/>
    <n v="-2049131.3996180147"/>
    <n v="2.3309198394023307E-2"/>
    <n v="2.3193154337058562E-2"/>
    <n v="-1.7058066917184037E-2"/>
    <n v="-3.9760986599116825E-4"/>
  </r>
  <r>
    <x v="31"/>
    <n v="200786808.8240867"/>
    <n v="139297436.39000002"/>
    <n v="61489372.43408668"/>
    <n v="3.8960320535921557E-2"/>
    <n v="2.6443394157250118E-2"/>
    <n v="0.30624209226791754"/>
    <n v="1.1931290076349332E-2"/>
  </r>
  <r>
    <x v="32"/>
    <n v="3457632.6076246779"/>
    <n v="1685386.64"/>
    <n v="1772245.967624678"/>
    <n v="6.7091297220891772E-4"/>
    <n v="3.1994374328688532E-4"/>
    <n v="0.51256052008434017"/>
    <n v="3.4388350196673333E-4"/>
  </r>
  <r>
    <x v="33"/>
    <n v="10460413.540245565"/>
    <n v="0"/>
    <n v="10460413.540245565"/>
    <n v="2.029720313067558E-3"/>
    <n v="0"/>
    <n v="1"/>
    <n v="2.029720313067558E-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x v="0"/>
    <n v="1216408165.4271502"/>
    <n v="1315978766.4000001"/>
    <n v="-99570600.972849876"/>
    <n v="1"/>
    <n v="1"/>
    <n v="-8.185624184616104E-2"/>
    <m/>
  </r>
  <r>
    <x v="1"/>
    <n v="305512586.06184626"/>
    <n v="220606461.54000002"/>
    <n v="84906124.521846235"/>
    <n v="0.25115959818846118"/>
    <n v="0.16763679412813967"/>
    <n v="0.27791367163072722"/>
    <n v="6.9800686097853393E-2"/>
  </r>
  <r>
    <x v="2"/>
    <n v="19712133.905563131"/>
    <n v="37334677.939999998"/>
    <n v="-17622544.034436867"/>
    <n v="1.6205196960874624E-2"/>
    <n v="2.8370273816904341E-2"/>
    <n v="-0.89399474044073213"/>
    <n v="-1.4487360850828052E-2"/>
  </r>
  <r>
    <x v="3"/>
    <n v="543179096.55904198"/>
    <n v="590788919.39999998"/>
    <n v="-47609822.840957999"/>
    <n v="0.44654344815936092"/>
    <n v="0.44893499384960894"/>
    <n v="-8.7650322228081085E-2"/>
    <n v="-3.9139677120006405E-2"/>
  </r>
  <r>
    <x v="4"/>
    <n v="257120660.90647262"/>
    <n v="261187940"/>
    <n v="-4067279.0935273767"/>
    <n v="0.21137696064066036"/>
    <n v="0.19847428140083703"/>
    <n v="-1.5818561912482192E-2"/>
    <n v="-3.3436795387665973E-3"/>
  </r>
  <r>
    <x v="5"/>
    <n v="3708702.8194633923"/>
    <n v="0"/>
    <n v="3708702.8194633923"/>
    <n v="3.0488966819464378E-3"/>
    <n v="0"/>
    <n v="1"/>
    <n v="3.0488966819464378E-3"/>
  </r>
  <r>
    <x v="6"/>
    <n v="65443383.356070943"/>
    <n v="148545195.04000002"/>
    <n v="-83101811.683929086"/>
    <n v="5.3800513031816127E-2"/>
    <n v="0.11287810930746338"/>
    <n v="-1.2698275581471756"/>
    <n v="-6.8317374090256372E-2"/>
  </r>
  <r>
    <x v="7"/>
    <n v="6456533.2726997118"/>
    <n v="0"/>
    <n v="6456533.2726997118"/>
    <n v="5.3078674216499155E-3"/>
    <n v="0"/>
    <n v="1"/>
    <n v="5.3078674216499155E-3"/>
  </r>
  <r>
    <x v="8"/>
    <n v="15275068.515992118"/>
    <n v="22322107.530000001"/>
    <n v="-7047039.0140078831"/>
    <n v="1.2557518890567601E-2"/>
    <n v="1.6962361475682849E-2"/>
    <n v="-0.46134254695028298"/>
    <n v="-5.7933177483507486E-3"/>
  </r>
  <r>
    <x v="9"/>
    <n v="0.01"/>
    <n v="17191792.880000003"/>
    <n v="-17191792.870000001"/>
    <n v="8.2209247555391334E-12"/>
    <n v="1.3063883186375401E-2"/>
    <n v="-1719179287"/>
    <n v="-1.4133243559708417E-2"/>
  </r>
  <r>
    <x v="10"/>
    <n v="0.01"/>
    <n v="5881267.54"/>
    <n v="-5881267.5300000003"/>
    <n v="8.2209247555391334E-12"/>
    <n v="4.4691203917285333E-3"/>
    <n v="-588126753"/>
    <n v="-4.8349457831325495E-3"/>
  </r>
  <r>
    <x v="11"/>
    <n v="0.01"/>
    <n v="12120404.530000001"/>
    <n v="-12120404.520000001"/>
    <n v="8.2209247555391334E-12"/>
    <n v="9.2101824432598237E-3"/>
    <n v="-1212040452"/>
    <n v="-9.9640933565616416E-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">
  <r>
    <x v="0"/>
    <n v="60680991.379708946"/>
    <n v="141328408.18000001"/>
    <n v="-80647416.800291047"/>
    <n v="1"/>
    <n v="1"/>
    <n v="-1.3290392092581838"/>
    <m/>
  </r>
  <r>
    <x v="1"/>
    <n v="757920.26678793388"/>
    <n v="275756.84000000003"/>
    <n v="482163.42678793386"/>
    <n v="1.2490241994322032E-2"/>
    <n v="1.9511777111986433E-3"/>
    <n v="0.63616642530399992"/>
    <n v="7.945872600709749E-3"/>
  </r>
  <r>
    <x v="2"/>
    <n v="54759739.275428221"/>
    <n v="69208293.200000003"/>
    <n v="-14448553.924571782"/>
    <n v="0.90241998408976676"/>
    <n v="0.48969838471437599"/>
    <n v="-0.263853592360969"/>
    <n v="-0.23810675462041345"/>
  </r>
  <r>
    <x v="3"/>
    <n v="3221161.1338487193"/>
    <n v="0"/>
    <n v="3221161.1338487193"/>
    <n v="5.3083528475868641E-2"/>
    <n v="0"/>
    <n v="1"/>
    <n v="5.3083528475868641E-2"/>
  </r>
  <r>
    <x v="4"/>
    <n v="1942170.6836440805"/>
    <n v="2311580"/>
    <n v="-369409.31635591947"/>
    <n v="3.2006245110450207E-2"/>
    <n v="1.6356088841359508E-2"/>
    <n v="-0.19020435200000008"/>
    <n v="-6.0877271111863529E-3"/>
  </r>
  <r>
    <x v="5"/>
    <n v="0.01"/>
    <n v="69341086.140000001"/>
    <n v="-69341086.129999995"/>
    <n v="1.6479625287308489E-10"/>
    <n v="0.49063799014622139"/>
    <n v="-6934108612.999999"/>
    <n v="-1.1427151164373839"/>
  </r>
  <r>
    <x v="6"/>
    <n v="0.01"/>
    <n v="191692"/>
    <n v="-191691.99"/>
    <n v="1.6479625287308489E-10"/>
    <n v="1.356358586844447E-3"/>
    <n v="-19169199"/>
    <n v="-3.1590121657784861E-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x v="0"/>
    <n v="602515770.25541925"/>
    <n v="658153968.44000006"/>
    <n v="-55638198.184580855"/>
    <n v="1"/>
    <n v="1"/>
    <n v="-9.2343140099046109E-2"/>
    <m/>
  </r>
  <r>
    <x v="1"/>
    <n v="334180991.35970896"/>
    <n v="360372480"/>
    <n v="-26191488.640291035"/>
    <n v="0.55464272946423054"/>
    <n v="0.54755041719824105"/>
    <n v="-7.8375159920747214E-2"/>
    <n v="-4.3470212620638798E-2"/>
  </r>
  <r>
    <x v="2"/>
    <n v="57437357.889949977"/>
    <n v="61939020"/>
    <n v="-4501662.1100500226"/>
    <n v="9.5329219126664616E-2"/>
    <n v="9.4110227955947673E-2"/>
    <n v="-7.8375159920747242E-2"/>
    <n v="-7.4714427941722956E-3"/>
  </r>
  <r>
    <x v="3"/>
    <n v="24632408.67060785"/>
    <n v="14154525.52"/>
    <n v="10477883.15060785"/>
    <n v="4.0882595753743756E-2"/>
    <n v="2.1506404578171868E-2"/>
    <n v="0.42536981627421533"/>
    <n v="1.7390222244582997E-2"/>
  </r>
  <r>
    <x v="4"/>
    <n v="9474003.3348491732"/>
    <n v="9093344"/>
    <n v="380659.3348491732"/>
    <n v="1.5724075289901444E-2"/>
    <n v="1.3816438760604366E-2"/>
    <n v="4.0179354111999931E-2"/>
    <n v="6.3178318915669803E-4"/>
  </r>
  <r>
    <x v="5"/>
    <n v="47370016.674245872"/>
    <n v="0"/>
    <n v="47370016.674245872"/>
    <n v="7.8620376449507229E-2"/>
    <n v="0"/>
    <n v="1"/>
    <n v="7.8620376449507229E-2"/>
  </r>
  <r>
    <x v="6"/>
    <n v="14743863.688040018"/>
    <n v="65750380"/>
    <n v="-51006516.311959982"/>
    <n v="2.4470502542679972E-2"/>
    <n v="9.9901213322235047E-2"/>
    <n v="-3.4595081310562872"/>
    <n v="-8.4655902517434919E-2"/>
  </r>
  <r>
    <x v="7"/>
    <n v="31392110.050022736"/>
    <n v="35252560"/>
    <n v="-3860449.9499772638"/>
    <n v="5.2101723473088432E-2"/>
    <n v="5.3562785746863982E-2"/>
    <n v="-0.12297516617473975"/>
    <n v="-6.4072181020933885E-3"/>
  </r>
  <r>
    <x v="8"/>
    <n v="30923534.201152038"/>
    <n v="32640408.82"/>
    <n v="-1716874.6188479625"/>
    <n v="5.132402457788432E-2"/>
    <n v="4.9593879829314791E-2"/>
    <n v="-5.5520000000000042E-2"/>
    <n v="-2.8495098445641396E-3"/>
  </r>
  <r>
    <x v="9"/>
    <n v="7833668.7130513871"/>
    <n v="14875000"/>
    <n v="-7041331.2869486129"/>
    <n v="1.3001599459762736E-2"/>
    <n v="2.2601094444902773E-2"/>
    <n v="-0.89885487181980395"/>
    <n v="-1.1686551015857466E-2"/>
  </r>
  <r>
    <x v="10"/>
    <n v="4737001.6674245866"/>
    <n v="14694180"/>
    <n v="-9957178.3325754143"/>
    <n v="7.8620376449507218E-3"/>
    <n v="2.2326356300531189E-2"/>
    <n v="-2.1020001747200006"/>
    <n v="-1.652600450334164E-2"/>
  </r>
  <r>
    <x v="11"/>
    <n v="33159011.671972107"/>
    <n v="39694503"/>
    <n v="-6535491.3280278929"/>
    <n v="5.5034263514655055E-2"/>
    <n v="6.0311879747662285E-2"/>
    <n v="-0.19709548018742862"/>
    <n v="-1.0847004594182421E-2"/>
  </r>
  <r>
    <x v="12"/>
    <n v="6631802.3343944214"/>
    <n v="9687567.0999999996"/>
    <n v="-3055764.7656055782"/>
    <n v="1.1006852702931011E-2"/>
    <n v="1.4719302115524897E-2"/>
    <n v="-0.46077440362742855"/>
    <n v="-5.0716759900079865E-3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n v="238265469.84635133"/>
    <n v="274365233.73000002"/>
    <n v="-36099763.883648634"/>
    <n v="1"/>
    <n v="1"/>
    <n v="-0.15151068221059497"/>
    <m/>
  </r>
  <r>
    <x v="1"/>
    <n v="1341518.8722146431"/>
    <n v="803545.59999999998"/>
    <n v="537973.27221464308"/>
    <n v="5.630353710421151E-3"/>
    <n v="2.9287442474973373E-3"/>
    <n v="0.40101804257627122"/>
    <n v="2.2578734239651357E-3"/>
  </r>
  <r>
    <x v="2"/>
    <n v="2146989.1617401848"/>
    <n v="246542.47"/>
    <n v="1900446.6917401848"/>
    <n v="9.0109119173865156E-3"/>
    <n v="8.9859224016195828E-4"/>
    <n v="0.88516827453373281"/>
    <n v="7.9761733538884719E-3"/>
  </r>
  <r>
    <x v="3"/>
    <n v="1361082.6891011065"/>
    <n v="301215.46000000002"/>
    <n v="1059867.2291011065"/>
    <n v="5.7124630353647919E-3"/>
    <n v="1.0978630780036185E-3"/>
    <n v="0.77869422452288306"/>
    <n v="4.4482619734390215E-3"/>
  </r>
  <r>
    <x v="4"/>
    <n v="45472434.023040786"/>
    <n v="107202472.40000001"/>
    <n v="-61730038.37695922"/>
    <n v="0.19084777182511714"/>
    <n v="0.39072906921398376"/>
    <n v="-1.3575265917298542"/>
    <n v="-0.25908092522498816"/>
  </r>
  <r>
    <x v="5"/>
    <n v="0.01"/>
    <n v="9673022.5800000001"/>
    <n v="-9673022.5700000003"/>
    <n v="4.1969992573613934E-11"/>
    <n v="3.5256006923672846E-2"/>
    <n v="-967302257"/>
    <n v="-4.0597668542729996E-2"/>
  </r>
  <r>
    <x v="6"/>
    <n v="1967980.331969077"/>
    <n v="3069404"/>
    <n v="-1101423.668030923"/>
    <n v="8.259611991776045E-3"/>
    <n v="1.1187292056910421E-2"/>
    <n v="-0.55967209130026496"/>
    <n v="-4.6226743167660459E-3"/>
  </r>
  <r>
    <x v="7"/>
    <n v="4512867.3165832954"/>
    <n v="3576919.31"/>
    <n v="935948.0065832953"/>
    <n v="1.8940500776270595E-2"/>
    <n v="1.3037072012994217E-2"/>
    <n v="0.20739541868292821"/>
    <n v="3.9281730885589667E-3"/>
  </r>
  <r>
    <x v="8"/>
    <n v="82743725.083371222"/>
    <n v="45898589.920000002"/>
    <n v="36845135.16337122"/>
    <n v="0.34727535272622434"/>
    <n v="0.16729010923143539"/>
    <n v="0.44529219739921866"/>
    <n v="0.15463900491804919"/>
  </r>
  <r>
    <x v="9"/>
    <n v="2575716.2346521146"/>
    <n v="4228540.0199999996"/>
    <n v="-1652823.785347885"/>
    <n v="1.081027912400861E-2"/>
    <n v="1.5412083967465287E-2"/>
    <n v="-0.64169482768008457"/>
    <n v="-6.9369001996543202E-3"/>
  </r>
  <r>
    <x v="10"/>
    <n v="16065296.043656208"/>
    <n v="30204183.359999999"/>
    <n v="-14138887.316343792"/>
    <n v="6.742603556451604E-2"/>
    <n v="0.11008750252126923"/>
    <n v="-0.88008881242664017"/>
    <n v="-5.9340899566611323E-2"/>
  </r>
  <r>
    <x v="11"/>
    <n v="8526603.0013642572"/>
    <n v="0"/>
    <n v="8526603.0013642572"/>
    <n v="3.5786146464541216E-2"/>
    <n v="0"/>
    <n v="1"/>
    <n v="3.5786146464541216E-2"/>
  </r>
  <r>
    <x v="12"/>
    <n v="48768517.147946037"/>
    <n v="36162519.640000001"/>
    <n v="12605997.507946037"/>
    <n v="0.2046814302525459"/>
    <n v="0.13180430752238514"/>
    <n v="0.25848638107457728"/>
    <n v="5.2907362179149091E-2"/>
  </r>
  <r>
    <x v="13"/>
    <n v="10387525.769289071"/>
    <n v="17894184.359999999"/>
    <n v="-7506658.5907109287"/>
    <n v="4.3596437939528568E-2"/>
    <n v="6.5220305491072092E-2"/>
    <n v="-0.72266088743717161"/>
    <n v="-3.1505440530479295E-2"/>
  </r>
  <r>
    <x v="14"/>
    <n v="12395214.131423377"/>
    <n v="12165041.199999999"/>
    <n v="230172.93142337725"/>
    <n v="5.2022704504419363E-2"/>
    <n v="4.433885822418554E-2"/>
    <n v="1.8569500210557949E-2"/>
    <n v="9.6603562224860926E-4"/>
  </r>
  <r>
    <x v="15"/>
    <n v="0.01"/>
    <n v="468311.41"/>
    <n v="-468311.39999999997"/>
    <n v="4.1969992573613934E-11"/>
    <n v="1.7068904964134791E-3"/>
    <n v="-46831139.999999993"/>
    <n v="-1.9655025980138741E-3"/>
  </r>
  <r>
    <x v="16"/>
    <n v="0.01"/>
    <n v="535050"/>
    <n v="-535049.99"/>
    <n v="4.1969992573613934E-11"/>
    <n v="1.9501377515146003E-3"/>
    <n v="-53504999"/>
    <n v="-2.2456044106812208E-3"/>
  </r>
  <r>
    <x v="17"/>
    <n v="0.01"/>
    <n v="1935692"/>
    <n v="-1935691.99"/>
    <n v="4.1969992573613934E-11"/>
    <n v="7.055165021035043E-3"/>
    <n v="-193569199"/>
    <n v="-8.1240978445103976E-3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">
  <r>
    <x v="0"/>
    <n v="23442930.639711559"/>
    <n v="150945070.84"/>
    <n v="-79347819.145263433"/>
    <n v="1"/>
    <n v="1"/>
    <n v="-3.384722685262346"/>
    <n v="-3.384722685262346"/>
  </r>
  <r>
    <x v="1"/>
    <n v="48154321.055025011"/>
    <n v="29408081.789999999"/>
    <n v="18746239.265025012"/>
    <n v="2.0541084131116767"/>
    <n v="0.1948263803935156"/>
    <n v="0.38929505918283114"/>
    <n v="0.79965425625026154"/>
  </r>
  <r>
    <x v="2"/>
    <n v="1E-3"/>
    <n v="4640479.79"/>
    <n v="-4640479.7889999999"/>
    <n v="4.2656782778942866E-11"/>
    <n v="3.0742837538026358E-2"/>
    <n v="-4640479789"/>
    <n v="-0.19794793834944763"/>
  </r>
  <r>
    <x v="3"/>
    <n v="2842201.0004547522"/>
    <n v="15144270"/>
    <n v="-12302068.999545248"/>
    <n v="0.12123915069049244"/>
    <n v="0.10032967566097437"/>
    <n v="-4.3283599568"/>
    <n v="-0.52476668504516855"/>
  </r>
  <r>
    <x v="4"/>
    <n v="5717070.2592087314"/>
    <n v="2275280"/>
    <n v="3441790.2592087314"/>
    <n v="0.24387182417902142"/>
    <n v="1.5073562769146466E-2"/>
    <n v="0.60201993384022023"/>
    <n v="0.14681569945774831"/>
  </r>
  <r>
    <x v="5"/>
    <n v="14173108.988934364"/>
    <n v="1431154.56"/>
    <n v="12741954.428934364"/>
    <n v="0.60457923144325565"/>
    <n v="9.4812937715402917E-3"/>
    <n v="0.89902324457411764"/>
    <n v="0.54353078225424212"/>
  </r>
  <r>
    <x v="6"/>
    <n v="710550.25011368806"/>
    <n v="1244740"/>
    <n v="-534189.74988631194"/>
    <n v="3.0309787672623111E-2"/>
    <n v="8.2463110128280347E-3"/>
    <n v="-0.75179728639999999"/>
    <n v="-2.2786816123638226E-2"/>
  </r>
  <r>
    <x v="7"/>
    <n v="0.01"/>
    <n v="3703122.5"/>
    <n v="-3703122.49"/>
    <n v="4.2656782778942863E-10"/>
    <n v="2.4532914386619926E-2"/>
    <n v="-370312249"/>
    <n v="-0.15796329165974801"/>
  </r>
  <r>
    <x v="8"/>
    <n v="0.01"/>
    <n v="2900000"/>
    <n v="-2899999.99"/>
    <n v="4.2656782778942863E-10"/>
    <n v="1.9212286852837785E-2"/>
    <n v="-289999999"/>
    <n v="-0.12370466963236648"/>
  </r>
  <r>
    <x v="9"/>
    <n v="0.01"/>
    <n v="785400"/>
    <n v="-785399.99"/>
    <n v="4.2656782778942863E-10"/>
    <n v="5.2032172738685498E-3"/>
    <n v="-78539999"/>
    <n v="-3.3502636768013898E-2"/>
  </r>
  <r>
    <x v="10"/>
    <n v="0.01"/>
    <n v="5161215.6399999997"/>
    <n v="-5161215.63"/>
    <n v="4.2656782778942863E-10"/>
    <n v="3.4192674270700947E-2"/>
    <n v="-516121563"/>
    <n v="-0.22016085400419474"/>
  </r>
  <r>
    <x v="11"/>
    <n v="0.01"/>
    <n v="2765000"/>
    <n v="-2764999.99"/>
    <n v="4.2656782778942863E-10"/>
    <n v="1.8317921775205682E-2"/>
    <n v="-276499999"/>
    <n v="-0.11794600395720919"/>
  </r>
  <r>
    <x v="12"/>
    <n v="0.01"/>
    <n v="6278008.9699999997"/>
    <n v="-6278008.96"/>
    <n v="4.2656782778942863E-10"/>
    <n v="4.1591347998734027E-2"/>
    <n v="-627800896"/>
    <n v="-0.26779966449097697"/>
  </r>
  <r>
    <x v="13"/>
    <n v="0.01"/>
    <n v="39376704.219999999"/>
    <n v="-39376704.210000001"/>
    <n v="4.2656782778942863E-10"/>
    <n v="0.26086777130827177"/>
    <n v="-3937670421"/>
    <n v="-1.6796835180366549"/>
  </r>
  <r>
    <x v="14"/>
    <n v="0.01"/>
    <n v="11264582.369999999"/>
    <n v="-11264582.359999999"/>
    <n v="4.2656782778942863E-10"/>
    <n v="7.4627030265468713E-2"/>
    <n v="-1126458236"/>
    <n v="-0.48051084282603157"/>
  </r>
  <r>
    <x v="15"/>
    <n v="0.01"/>
    <n v="9671830"/>
    <n v="-9671829.9900000002"/>
    <n v="4.2656782778942863E-10"/>
    <n v="6.4075162879959333E-2"/>
    <n v="-967182999"/>
    <n v="-0.41256915095829511"/>
  </r>
  <r>
    <x v="16"/>
    <n v="0.01"/>
    <n v="2459915"/>
    <n v="-2459914.9900000002"/>
    <n v="4.2656782778942863E-10"/>
    <n v="1.629675607365464E-2"/>
    <n v="-245991499.00000003"/>
    <n v="-0.10493205938309542"/>
  </r>
  <r>
    <x v="17"/>
    <n v="0.01"/>
    <n v="6834990"/>
    <n v="-6834989.9900000002"/>
    <n v="4.2656782778942863E-10"/>
    <n v="4.528130638492335E-2"/>
    <n v="-683498999"/>
    <n v="-0.29155868329967888"/>
  </r>
  <r>
    <x v="18"/>
    <n v="0.01"/>
    <n v="3410696"/>
    <n v="-3410695.99"/>
    <n v="4.2656782778942863E-10"/>
    <n v="2.2595610317181523E-2"/>
    <n v="-341069599"/>
    <n v="-0.14548931797044148"/>
  </r>
  <r>
    <x v="19"/>
    <n v="0.01"/>
    <n v="1285200"/>
    <n v="-1285199.99"/>
    <n v="4.2656782778942863E-10"/>
    <n v="8.5143555390576279E-3"/>
    <n v="-128519999"/>
    <n v="-5.4822496800929543E-2"/>
  </r>
  <r>
    <x v="20"/>
    <n v="0.01"/>
    <n v="904400"/>
    <n v="-904399.99"/>
    <n v="4.2656782778942863E-10"/>
    <n v="5.9915835274849975E-3"/>
    <n v="-90439999"/>
    <n v="-3.8578793918708096E-2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">
  <r>
    <x v="0"/>
    <n v="233185538.88130969"/>
    <n v="143139489.33000001"/>
    <n v="90046049.551309675"/>
    <m/>
    <m/>
    <n v="0.38615623414427375"/>
    <n v="0"/>
  </r>
  <r>
    <x v="1"/>
    <n v="233185538.88130969"/>
    <n v="143139489.33000001"/>
    <n v="90046049.551309675"/>
    <n v="1"/>
    <n v="1"/>
    <n v="0.38615623414427375"/>
    <n v="0.38615623414427375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n v="371331223.51508677"/>
    <n v="248647788.87000003"/>
    <n v="122683434.64508674"/>
    <n v="1"/>
    <n v="1"/>
    <n v="0.33038814642017911"/>
    <m/>
  </r>
  <r>
    <x v="1"/>
    <n v="121330150.068213"/>
    <n v="76821324.189999998"/>
    <n v="44508825.878213003"/>
    <n v="0.32674373277765451"/>
    <n v="0.30895639385783685"/>
    <n v="0.36684060683341863"/>
    <n v="0.11986286921117116"/>
  </r>
  <r>
    <x v="2"/>
    <n v="98728588.771411195"/>
    <n v="51099850.739999995"/>
    <n v="47628738.031411201"/>
    <n v="0.26587742295632721"/>
    <n v="0.20551097989741793"/>
    <n v="0.48242093424111659"/>
    <n v="0.12826483477621187"/>
  </r>
  <r>
    <x v="3"/>
    <n v="12699901.470365318"/>
    <n v="17018204.309999999"/>
    <n v="-4318302.8396346811"/>
    <n v="3.4201006180266266E-2"/>
    <n v="6.8443014865889634E-2"/>
    <n v="-0.34002648364723598"/>
    <n v="-1.1629247868673325E-2"/>
  </r>
  <r>
    <x v="4"/>
    <n v="1E-3"/>
    <n v="2600371.36"/>
    <n v="-2600371.3589999997"/>
    <n v="2.6930135056616672E-12"/>
    <n v="1.0458051414080929E-2"/>
    <n v="-2600371358.9999995"/>
    <n v="-7.0028351895227827E-3"/>
  </r>
  <r>
    <x v="5"/>
    <n v="45096255.87388207"/>
    <n v="32928080.09"/>
    <n v="12168175.78388207"/>
    <n v="0.12144482612313871"/>
    <n v="0.13242860610039736"/>
    <n v="0.26982674166813447"/>
    <n v="3.276906172525966E-2"/>
  </r>
  <r>
    <x v="6"/>
    <n v="8867667.1214188263"/>
    <n v="8761979.3599999994"/>
    <n v="105687.76141882688"/>
    <n v="2.3880747321692819E-2"/>
    <n v="3.5238517100109848E-2"/>
    <n v="1.1918327556923094E-2"/>
    <n v="2.8461856888404891E-4"/>
  </r>
  <r>
    <x v="7"/>
    <n v="799731.90465362999"/>
    <n v="1207322.24"/>
    <n v="-407590.33534637"/>
    <n v="2.1536888201407543E-3"/>
    <n v="4.8555518852058709E-3"/>
    <n v="-0.5096587155953225"/>
    <n v="-1.0976462778649423E-3"/>
  </r>
  <r>
    <x v="8"/>
    <n v="1316886.46354404"/>
    <n v="4137787.5"/>
    <n v="-2820901.03645596"/>
    <n v="3.5463930317471306E-3"/>
    <n v="1.6641159444065478E-2"/>
    <n v="-2.1420988935251684"/>
    <n v="-7.5967245893108961E-3"/>
  </r>
  <r>
    <x v="9"/>
    <n v="1E-3"/>
    <n v="1800056"/>
    <n v="-1800055.9990000001"/>
    <n v="2.6930135056616672E-12"/>
    <n v="7.2393806845437872E-3"/>
    <n v="-1800055999"/>
    <n v="-4.8475751162543046E-3"/>
  </r>
  <r>
    <x v="10"/>
    <n v="1E-3"/>
    <n v="400072"/>
    <n v="-400071.99900000001"/>
    <n v="2.6930135056616672E-12"/>
    <n v="1.6089907809683712E-3"/>
    <n v="-400071999"/>
    <n v="-1.0773992965440609E-3"/>
  </r>
  <r>
    <x v="11"/>
    <n v="1E-4"/>
    <n v="1959550.36"/>
    <n v="-1959550.3599"/>
    <n v="2.6930135056616675E-13"/>
    <n v="7.8808276112381087E-3"/>
    <n v="-19595503599"/>
    <n v="-5.2770955842348817E-3"/>
  </r>
  <r>
    <x v="12"/>
    <n v="67075943.610732153"/>
    <n v="0"/>
    <n v="67075943.610732153"/>
    <n v="0.18063642204870212"/>
    <n v="0"/>
    <n v="1"/>
    <n v="0.18063642204870212"/>
  </r>
  <r>
    <x v="13"/>
    <n v="1E-4"/>
    <n v="4511797.7300000004"/>
    <n v="-4511797.7299000006"/>
    <n v="2.6930135056616675E-13"/>
    <n v="1.8145336222390031E-2"/>
    <n v="-45117977299.000008"/>
    <n v="-1.2150332221434355E-2"/>
  </r>
  <r>
    <x v="14"/>
    <n v="1E-4"/>
    <n v="33697757.010000005"/>
    <n v="-33697757.009900004"/>
    <n v="2.6930135056616675E-13"/>
    <n v="0.13552405659081943"/>
    <n v="-336977570099"/>
    <n v="-9.0748514738165836E-2"/>
  </r>
  <r>
    <x v="15"/>
    <n v="1E-3"/>
    <n v="998550"/>
    <n v="-998549.99899999995"/>
    <n v="2.6930135056616672E-12"/>
    <n v="4.0159214949708226E-3"/>
    <n v="-998549998.99999988"/>
    <n v="-2.6891086333854439E-3"/>
  </r>
  <r>
    <x v="16"/>
    <n v="15416098.226466576"/>
    <n v="2975583.48"/>
    <n v="12440514.746466575"/>
    <n v="4.1515760728481364E-2"/>
    <n v="1.1967061897162968E-2"/>
    <n v="0.80698206275752205"/>
    <n v="3.3502474229617621E-2"/>
  </r>
  <r>
    <x v="17"/>
    <n v="1E-4"/>
    <n v="7729502.5"/>
    <n v="-7729502.4999000002"/>
    <n v="2.6930135056616675E-13"/>
    <n v="3.108615015290242E-2"/>
    <n v="-77295024999"/>
    <n v="-2.0815654624276321E-2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x v="0"/>
    <n v="114613152.13454553"/>
    <n v="17036526.73"/>
    <n v="97576625.404545531"/>
    <n v="1"/>
    <n v="1"/>
    <n v="0.85135626747268367"/>
    <m/>
  </r>
  <r>
    <x v="1"/>
    <n v="922385.17507958156"/>
    <n v="0"/>
    <n v="922385.17507958156"/>
    <n v="8.0478126454177294E-3"/>
    <n v="0"/>
    <n v="1"/>
    <n v="8.0478126454177294E-3"/>
  </r>
  <r>
    <x v="2"/>
    <n v="2273544.5183416703"/>
    <n v="1963953.66"/>
    <n v="309590.85834167036"/>
    <n v="1.9836680834610793E-2"/>
    <n v="0.11527899384219144"/>
    <n v="0.13617101219882283"/>
    <n v="2.7011809079139412E-3"/>
  </r>
  <r>
    <x v="3"/>
    <n v="3474849.6949370927"/>
    <n v="1286317.27"/>
    <n v="2188532.4249370927"/>
    <n v="3.0318071095871542E-2"/>
    <n v="7.5503492606559017E-2"/>
    <n v="0.62982074537664656"/>
    <n v="1.9094950135983977E-2"/>
  </r>
  <r>
    <x v="4"/>
    <n v="2238682.5450962558"/>
    <n v="436660.98"/>
    <n v="1802021.5650962559"/>
    <n v="1.9532510042723925E-2"/>
    <n v="2.5630868716395926E-2"/>
    <n v="0.80494734237487653"/>
    <n v="1.5722642048801208E-2"/>
  </r>
  <r>
    <x v="5"/>
    <n v="10198916.751932696"/>
    <n v="5515248.9699999997"/>
    <n v="4683667.7819326958"/>
    <n v="8.8985570695761726E-2"/>
    <n v="0.3237308318419197"/>
    <n v="0.45923188666533044"/>
    <n v="4.08650115166058E-2"/>
  </r>
  <r>
    <x v="6"/>
    <n v="1E-3"/>
    <n v="5913386.0800000001"/>
    <n v="-5913386.0789999999"/>
    <n v="8.7250021605381717E-12"/>
    <n v="0.34710044915358168"/>
    <n v="-5913386079"/>
    <n v="-5.1594306315371347E-2"/>
  </r>
  <r>
    <x v="7"/>
    <n v="22099469.171593148"/>
    <n v="0"/>
    <n v="22099469.171593148"/>
    <n v="0.19281791626889694"/>
    <n v="0"/>
    <n v="1"/>
    <n v="0.19281791626889694"/>
  </r>
  <r>
    <x v="8"/>
    <n v="53218685.197817191"/>
    <n v="0"/>
    <n v="53218685.197817191"/>
    <n v="0.46433314333195586"/>
    <n v="0"/>
    <n v="1"/>
    <n v="0.46433314333195586"/>
  </r>
  <r>
    <x v="9"/>
    <n v="4521891.7974079121"/>
    <n v="1237690.33"/>
    <n v="3284201.467407912"/>
    <n v="3.945351570210387E-2"/>
    <n v="7.2649217156483162E-2"/>
    <n v="0.72628926443806496"/>
    <n v="2.8654664898776664E-2"/>
  </r>
  <r>
    <x v="10"/>
    <n v="202267.52690616949"/>
    <n v="0"/>
    <n v="202267.52690616949"/>
    <n v="1.7647846092630416E-3"/>
    <n v="0"/>
    <n v="1"/>
    <n v="1.7647846092630416E-3"/>
  </r>
  <r>
    <x v="11"/>
    <n v="15462459.754433833"/>
    <n v="683269.44"/>
    <n v="14779190.314433834"/>
    <n v="0.13490999476466972"/>
    <n v="4.0106146682869083E-2"/>
    <n v="0.95581107722501435"/>
    <n v="0.128948467424440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B6871AB-A5DA-4242-8E20-6494B320C223}" name="TablaDinámica13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F213:G217" firstHeaderRow="1" firstDataRow="1" firstDataCol="1"/>
  <pivotFields count="8">
    <pivotField axis="axisRow" showAll="0" measureFilter="1" sortType="ascending">
      <items count="14">
        <item x="2"/>
        <item x="1"/>
        <item x="9"/>
        <item x="10"/>
        <item x="11"/>
        <item x="7"/>
        <item x="0"/>
        <item x="4"/>
        <item x="8"/>
        <item x="12"/>
        <item x="3"/>
        <item x="6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5" showAll="0"/>
    <pivotField numFmtId="165" showAll="0"/>
    <pivotField numFmtId="165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4">
    <i>
      <x v="7"/>
    </i>
    <i>
      <x v="10"/>
    </i>
    <i>
      <x v="12"/>
    </i>
    <i t="grand">
      <x/>
    </i>
  </rowItems>
  <colItems count="1">
    <i/>
  </colItems>
  <dataFields count="1">
    <dataField name="Suma de % VARIACIÓN NETA" fld="7" baseField="0" baseItem="0" numFmtId="10"/>
  </dataFields>
  <formats count="3">
    <format dxfId="153">
      <pivotArea outline="0" collapsedLevelsAreSubtotals="1" fieldPosition="0"/>
    </format>
    <format dxfId="152">
      <pivotArea collapsedLevelsAreSubtotals="1" fieldPosition="0">
        <references count="1">
          <reference field="0" count="4">
            <x v="1"/>
            <x v="2"/>
            <x v="3"/>
            <x v="11"/>
          </reference>
        </references>
      </pivotArea>
    </format>
    <format dxfId="151">
      <pivotArea dataOnly="0" labelOnly="1" fieldPosition="0">
        <references count="1">
          <reference field="0" count="4">
            <x v="1"/>
            <x v="2"/>
            <x v="3"/>
            <x v="11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C38765A-D1A2-4B7B-9501-65E1DE3F0BA4}" name="TablaDinámica10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F165:G169" firstHeaderRow="1" firstDataRow="1" firstDataCol="1"/>
  <pivotFields count="8">
    <pivotField axis="axisRow" showAll="0" measureFilter="1" sortType="ascending">
      <items count="13">
        <item x="6"/>
        <item x="10"/>
        <item x="8"/>
        <item x="11"/>
        <item x="7"/>
        <item x="2"/>
        <item x="5"/>
        <item x="0"/>
        <item x="1"/>
        <item x="4"/>
        <item x="3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5" showAll="0"/>
    <pivotField numFmtId="165" showAll="0"/>
    <pivotField numFmtId="165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4">
    <i>
      <x v="6"/>
    </i>
    <i>
      <x v="4"/>
    </i>
    <i>
      <x v="8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155">
      <pivotArea outline="0" collapsedLevelsAreSubtotals="1" fieldPosition="0"/>
    </format>
    <format dxfId="154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9F5E833-D307-4850-8BE7-9270AEB94390}" name="TablaDinámica9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165:C174" firstHeaderRow="1" firstDataRow="1" firstDataCol="1"/>
  <pivotFields count="8">
    <pivotField axis="axisRow" showAll="0" measureFilter="1" sortType="ascending">
      <items count="13">
        <item x="6"/>
        <item x="10"/>
        <item x="8"/>
        <item x="11"/>
        <item x="7"/>
        <item x="2"/>
        <item x="5"/>
        <item x="0"/>
        <item x="1"/>
        <item x="4"/>
        <item x="3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5" showAll="0"/>
    <pivotField numFmtId="165" showAll="0"/>
    <pivotField numFmtId="165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9">
    <i>
      <x/>
    </i>
    <i>
      <x v="10"/>
    </i>
    <i>
      <x v="5"/>
    </i>
    <i>
      <x v="11"/>
    </i>
    <i>
      <x v="3"/>
    </i>
    <i>
      <x v="2"/>
    </i>
    <i>
      <x v="1"/>
    </i>
    <i>
      <x v="9"/>
    </i>
    <i t="grand">
      <x/>
    </i>
  </rowItems>
  <colItems count="1">
    <i/>
  </colItems>
  <dataFields count="1">
    <dataField name="Suma de % VARIACIÓN NETA" fld="7" baseField="0" baseItem="0" numFmtId="10"/>
  </dataFields>
  <formats count="6">
    <format dxfId="161">
      <pivotArea outline="0" collapsedLevelsAreSubtotals="1" fieldPosition="0"/>
    </format>
    <format dxfId="160">
      <pivotArea outline="0" collapsedLevelsAreSubtotals="1" fieldPosition="0"/>
    </format>
    <format dxfId="159">
      <pivotArea collapsedLevelsAreSubtotals="1" fieldPosition="0">
        <references count="1">
          <reference field="0" count="4">
            <x v="0"/>
            <x v="5"/>
            <x v="10"/>
            <x v="11"/>
          </reference>
        </references>
      </pivotArea>
    </format>
    <format dxfId="158">
      <pivotArea dataOnly="0" labelOnly="1" fieldPosition="0">
        <references count="1">
          <reference field="0" count="4">
            <x v="0"/>
            <x v="5"/>
            <x v="10"/>
            <x v="11"/>
          </reference>
        </references>
      </pivotArea>
    </format>
    <format dxfId="157">
      <pivotArea collapsedLevelsAreSubtotals="1" fieldPosition="0">
        <references count="1">
          <reference field="0" count="4">
            <x v="0"/>
            <x v="5"/>
            <x v="10"/>
            <x v="11"/>
          </reference>
        </references>
      </pivotArea>
    </format>
    <format dxfId="156">
      <pivotArea dataOnly="0" labelOnly="1" fieldPosition="0">
        <references count="1">
          <reference field="0" count="4">
            <x v="0"/>
            <x v="5"/>
            <x v="10"/>
            <x v="11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71B2C99-7ADD-4E2C-827B-EEB0B1C64A70}" name="TablaDinámica18" cacheId="5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338:C357" firstHeaderRow="1" firstDataRow="1" firstDataCol="1"/>
  <pivotFields count="8">
    <pivotField axis="axisRow" showAll="0" measureFilter="1" sortType="ascending">
      <items count="22">
        <item x="15"/>
        <item x="18"/>
        <item x="17"/>
        <item x="19"/>
        <item x="10"/>
        <item x="2"/>
        <item x="6"/>
        <item x="13"/>
        <item x="7"/>
        <item x="0"/>
        <item x="20"/>
        <item x="14"/>
        <item x="9"/>
        <item x="4"/>
        <item x="1"/>
        <item x="3"/>
        <item x="12"/>
        <item x="11"/>
        <item x="8"/>
        <item x="16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5" showAll="0"/>
    <pivotField numFmtId="165" showAll="0"/>
    <pivotField numFmtId="165" showAll="0"/>
    <pivotField numFmtId="10" showAll="0"/>
    <pivotField numFmtId="10" showAll="0"/>
    <pivotField numFmtId="10" showAll="0"/>
    <pivotField dataField="1" numFmtId="10" showAll="0"/>
  </pivotFields>
  <rowFields count="1">
    <field x="0"/>
  </rowFields>
  <rowItems count="19">
    <i>
      <x v="9"/>
    </i>
    <i>
      <x v="7"/>
    </i>
    <i>
      <x v="15"/>
    </i>
    <i>
      <x v="11"/>
    </i>
    <i>
      <x/>
    </i>
    <i>
      <x v="2"/>
    </i>
    <i>
      <x v="16"/>
    </i>
    <i>
      <x v="4"/>
    </i>
    <i>
      <x v="5"/>
    </i>
    <i>
      <x v="8"/>
    </i>
    <i>
      <x v="1"/>
    </i>
    <i>
      <x v="18"/>
    </i>
    <i>
      <x v="17"/>
    </i>
    <i>
      <x v="19"/>
    </i>
    <i>
      <x v="3"/>
    </i>
    <i>
      <x v="10"/>
    </i>
    <i>
      <x v="12"/>
    </i>
    <i>
      <x v="6"/>
    </i>
    <i t="grand">
      <x/>
    </i>
  </rowItems>
  <colItems count="1">
    <i/>
  </colItems>
  <dataFields count="1">
    <dataField name="Suma de % VARIACIÓN NETA" fld="7" baseField="0" baseItem="0" numFmtId="10"/>
  </dataFields>
  <formats count="5">
    <format dxfId="166">
      <pivotArea outline="0" collapsedLevelsAreSubtotals="1" fieldPosition="0"/>
    </format>
    <format dxfId="165">
      <pivotArea collapsedLevelsAreSubtotals="1" fieldPosition="0">
        <references count="1">
          <reference field="0" count="6">
            <x v="0"/>
            <x v="2"/>
            <x v="7"/>
            <x v="9"/>
            <x v="11"/>
            <x v="15"/>
          </reference>
        </references>
      </pivotArea>
    </format>
    <format dxfId="164">
      <pivotArea dataOnly="0" labelOnly="1" fieldPosition="0">
        <references count="1">
          <reference field="0" count="6">
            <x v="0"/>
            <x v="2"/>
            <x v="7"/>
            <x v="9"/>
            <x v="11"/>
            <x v="15"/>
          </reference>
        </references>
      </pivotArea>
    </format>
    <format dxfId="163">
      <pivotArea collapsedLevelsAreSubtotals="1" fieldPosition="0">
        <references count="1">
          <reference field="0" count="6">
            <x v="0"/>
            <x v="2"/>
            <x v="7"/>
            <x v="9"/>
            <x v="11"/>
            <x v="15"/>
          </reference>
        </references>
      </pivotArea>
    </format>
    <format dxfId="162">
      <pivotArea dataOnly="0" labelOnly="1" fieldPosition="0">
        <references count="1">
          <reference field="0" count="6">
            <x v="0"/>
            <x v="2"/>
            <x v="7"/>
            <x v="9"/>
            <x v="11"/>
            <x v="15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1540B58-2BD8-428A-873E-7437735A45F6}" name="TablaDinámica17" cacheId="5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314:C336" firstHeaderRow="1" firstDataRow="1" firstDataCol="1"/>
  <pivotFields count="8">
    <pivotField axis="axisRow" showAll="0">
      <items count="22">
        <item x="15"/>
        <item x="18"/>
        <item x="17"/>
        <item x="19"/>
        <item x="10"/>
        <item x="2"/>
        <item x="6"/>
        <item x="13"/>
        <item x="7"/>
        <item x="0"/>
        <item x="20"/>
        <item x="14"/>
        <item x="9"/>
        <item x="4"/>
        <item x="1"/>
        <item x="3"/>
        <item x="12"/>
        <item x="11"/>
        <item x="8"/>
        <item x="16"/>
        <item x="5"/>
        <item t="default"/>
      </items>
    </pivotField>
    <pivotField numFmtId="165" showAll="0"/>
    <pivotField numFmtId="165" showAll="0"/>
    <pivotField numFmtId="165" showAll="0"/>
    <pivotField numFmtId="10" showAll="0"/>
    <pivotField numFmtId="10" showAll="0"/>
    <pivotField numFmtId="10" showAll="0"/>
    <pivotField dataField="1" numFmtId="10" showAll="0"/>
  </pivotFields>
  <rowFields count="1">
    <field x="0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Items count="1">
    <i/>
  </colItems>
  <dataFields count="1">
    <dataField name="Suma de % VARIACIÓN NETA" fld="7" baseField="0" baseItem="0" numFmtId="10"/>
  </dataFields>
  <formats count="1">
    <format dxfId="167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8235C4-15DD-4475-8EC0-0B93573FFCD1}" name="TablaDinámica12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213:C223" firstHeaderRow="1" firstDataRow="1" firstDataCol="1"/>
  <pivotFields count="8">
    <pivotField axis="axisRow" showAll="0" measureFilter="1" sortType="ascending">
      <items count="14">
        <item x="2"/>
        <item x="1"/>
        <item x="9"/>
        <item x="10"/>
        <item x="11"/>
        <item x="7"/>
        <item x="0"/>
        <item x="4"/>
        <item x="8"/>
        <item x="12"/>
        <item x="3"/>
        <item x="6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5" showAll="0"/>
    <pivotField numFmtId="165" showAll="0"/>
    <pivotField numFmtId="165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0">
    <i>
      <x v="11"/>
    </i>
    <i>
      <x v="1"/>
    </i>
    <i>
      <x v="3"/>
    </i>
    <i>
      <x v="2"/>
    </i>
    <i>
      <x v="4"/>
    </i>
    <i>
      <x/>
    </i>
    <i>
      <x v="5"/>
    </i>
    <i>
      <x v="9"/>
    </i>
    <i>
      <x v="8"/>
    </i>
    <i t="grand">
      <x/>
    </i>
  </rowItems>
  <colItems count="1">
    <i/>
  </colItems>
  <dataFields count="1">
    <dataField name="Suma de % VARIACIÓN NETA" fld="7" baseField="0" baseItem="0" numFmtId="10"/>
  </dataFields>
  <formats count="5">
    <format dxfId="172">
      <pivotArea outline="0" collapsedLevelsAreSubtotals="1" fieldPosition="0"/>
    </format>
    <format dxfId="171">
      <pivotArea collapsedLevelsAreSubtotals="1" fieldPosition="0">
        <references count="1">
          <reference field="0" count="4">
            <x v="1"/>
            <x v="2"/>
            <x v="3"/>
            <x v="11"/>
          </reference>
        </references>
      </pivotArea>
    </format>
    <format dxfId="170">
      <pivotArea dataOnly="0" labelOnly="1" fieldPosition="0">
        <references count="1">
          <reference field="0" count="4">
            <x v="1"/>
            <x v="2"/>
            <x v="3"/>
            <x v="11"/>
          </reference>
        </references>
      </pivotArea>
    </format>
    <format dxfId="169">
      <pivotArea collapsedLevelsAreSubtotals="1" fieldPosition="0">
        <references count="1">
          <reference field="0" count="4">
            <x v="1"/>
            <x v="2"/>
            <x v="3"/>
            <x v="11"/>
          </reference>
        </references>
      </pivotArea>
    </format>
    <format dxfId="168">
      <pivotArea dataOnly="0" labelOnly="1" fieldPosition="0">
        <references count="1">
          <reference field="0" count="4">
            <x v="1"/>
            <x v="2"/>
            <x v="3"/>
            <x v="11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E6FC78-C1A4-4BD4-9F0E-9C0B57C8FDB0}" name="TablaDinámica6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123:C128" firstHeaderRow="1" firstDataRow="1" firstDataCol="1"/>
  <pivotFields count="8">
    <pivotField axis="axisRow" showAll="0" measureFilter="1" sortType="ascending">
      <items count="9">
        <item m="1" x="7"/>
        <item x="6"/>
        <item x="3"/>
        <item x="2"/>
        <item x="0"/>
        <item x="5"/>
        <item x="4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5" showAll="0"/>
    <pivotField numFmtId="165" showAll="0"/>
    <pivotField numFmtId="165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5">
    <i>
      <x v="5"/>
    </i>
    <i>
      <x v="3"/>
    </i>
    <i>
      <x v="6"/>
    </i>
    <i>
      <x v="1"/>
    </i>
    <i t="grand">
      <x/>
    </i>
  </rowItems>
  <colItems count="1">
    <i/>
  </colItems>
  <dataFields count="1">
    <dataField name="Suma de % VARIACIÓN NETA" fld="7" baseField="0" baseItem="0"/>
  </dataFields>
  <formats count="4">
    <format dxfId="176">
      <pivotArea collapsedLevelsAreSubtotals="1" fieldPosition="0">
        <references count="1">
          <reference field="0" count="0"/>
        </references>
      </pivotArea>
    </format>
    <format dxfId="175">
      <pivotArea grandRow="1" outline="0" collapsedLevelsAreSubtotals="1" fieldPosition="0"/>
    </format>
    <format dxfId="174">
      <pivotArea collapsedLevelsAreSubtotals="1" fieldPosition="0">
        <references count="1">
          <reference field="0" count="1">
            <x v="5"/>
          </reference>
        </references>
      </pivotArea>
    </format>
    <format dxfId="173">
      <pivotArea dataOnly="0" labelOnly="1" fieldPosition="0">
        <references count="1">
          <reference field="0" count="1">
            <x v="5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5F85234-FD88-46C5-BF3D-6D2EAE05A972}" name="TablaDinámica15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272:C282" firstHeaderRow="1" firstDataRow="1" firstDataCol="1"/>
  <pivotFields count="8">
    <pivotField axis="axisRow" showAll="0" measureFilter="1" sortType="ascending">
      <items count="20">
        <item x="2"/>
        <item x="0"/>
        <item m="1" x="18"/>
        <item x="1"/>
        <item x="16"/>
        <item x="11"/>
        <item x="3"/>
        <item x="13"/>
        <item x="12"/>
        <item x="8"/>
        <item x="6"/>
        <item x="9"/>
        <item x="10"/>
        <item x="5"/>
        <item x="7"/>
        <item x="14"/>
        <item x="17"/>
        <item x="4"/>
        <item x="1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5" showAll="0"/>
    <pivotField numFmtId="165" showAll="0"/>
    <pivotField numFmtId="165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0">
    <i>
      <x v="17"/>
    </i>
    <i>
      <x v="12"/>
    </i>
    <i>
      <x v="13"/>
    </i>
    <i>
      <x v="7"/>
    </i>
    <i>
      <x v="16"/>
    </i>
    <i>
      <x v="11"/>
    </i>
    <i>
      <x v="10"/>
    </i>
    <i>
      <x v="4"/>
    </i>
    <i>
      <x v="18"/>
    </i>
    <i t="grand">
      <x/>
    </i>
  </rowItems>
  <colItems count="1">
    <i/>
  </colItems>
  <dataFields count="1">
    <dataField name="Suma de % VARIACIÓN NETA" fld="7" baseField="0" baseItem="0" numFmtId="10"/>
  </dataFields>
  <formats count="5">
    <format dxfId="181">
      <pivotArea outline="0" collapsedLevelsAreSubtotals="1" fieldPosition="0"/>
    </format>
    <format dxfId="180">
      <pivotArea collapsedLevelsAreSubtotals="1" fieldPosition="0">
        <references count="1">
          <reference field="0" count="3">
            <x v="12"/>
            <x v="13"/>
            <x v="17"/>
          </reference>
        </references>
      </pivotArea>
    </format>
    <format dxfId="179">
      <pivotArea dataOnly="0" labelOnly="1" fieldPosition="0">
        <references count="1">
          <reference field="0" count="3">
            <x v="12"/>
            <x v="13"/>
            <x v="17"/>
          </reference>
        </references>
      </pivotArea>
    </format>
    <format dxfId="178">
      <pivotArea collapsedLevelsAreSubtotals="1" fieldPosition="0">
        <references count="1">
          <reference field="0" count="3">
            <x v="12"/>
            <x v="13"/>
            <x v="17"/>
          </reference>
        </references>
      </pivotArea>
    </format>
    <format dxfId="177">
      <pivotArea dataOnly="0" labelOnly="1" fieldPosition="0">
        <references count="1">
          <reference field="0" count="3">
            <x v="12"/>
            <x v="13"/>
            <x v="17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8529B95-8ECE-4878-B6C5-88861BAA9DEE}" name="TablaDinámica7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F123:G126" firstHeaderRow="1" firstDataRow="1" firstDataCol="1"/>
  <pivotFields count="8">
    <pivotField axis="axisRow" showAll="0" measureFilter="1">
      <items count="9">
        <item m="1" x="7"/>
        <item x="6"/>
        <item x="3"/>
        <item x="2"/>
        <item x="0"/>
        <item x="5"/>
        <item x="4"/>
        <item x="1"/>
        <item t="default"/>
      </items>
    </pivotField>
    <pivotField numFmtId="165" showAll="0"/>
    <pivotField numFmtId="165" showAll="0"/>
    <pivotField numFmtId="165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3">
    <i>
      <x v="2"/>
    </i>
    <i>
      <x v="7"/>
    </i>
    <i t="grand">
      <x/>
    </i>
  </rowItems>
  <colItems count="1">
    <i/>
  </colItems>
  <dataFields count="1">
    <dataField name="Suma de % VARIACIÓN NETA" fld="7" baseField="0" baseItem="0"/>
  </dataFields>
  <formats count="2">
    <format dxfId="183">
      <pivotArea collapsedLevelsAreSubtotals="1" fieldPosition="0">
        <references count="1">
          <reference field="0" count="0"/>
        </references>
      </pivotArea>
    </format>
    <format dxfId="182">
      <pivotArea grandRow="1"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BFA5654-2F87-4DB9-9D4D-F38ABCDB0801}" name="TablaDinámica4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F77:G93" firstHeaderRow="1" firstDataRow="1" firstDataCol="1"/>
  <pivotFields count="8">
    <pivotField axis="axisRow" showAll="0" measureFilter="1" sortType="ascending">
      <items count="36">
        <item x="0"/>
        <item x="28"/>
        <item x="10"/>
        <item x="29"/>
        <item x="8"/>
        <item x="9"/>
        <item x="16"/>
        <item x="24"/>
        <item m="1" x="34"/>
        <item x="23"/>
        <item x="25"/>
        <item x="22"/>
        <item x="6"/>
        <item x="20"/>
        <item x="33"/>
        <item x="13"/>
        <item x="14"/>
        <item x="7"/>
        <item x="26"/>
        <item x="31"/>
        <item x="30"/>
        <item x="11"/>
        <item x="12"/>
        <item x="27"/>
        <item x="21"/>
        <item x="2"/>
        <item x="1"/>
        <item x="19"/>
        <item x="3"/>
        <item x="4"/>
        <item x="15"/>
        <item x="17"/>
        <item x="32"/>
        <item x="5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5" showAll="0"/>
    <pivotField numFmtId="165" showAll="0"/>
    <pivotField numFmtId="165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6">
    <i>
      <x v="29"/>
    </i>
    <i>
      <x v="32"/>
    </i>
    <i>
      <x v="2"/>
    </i>
    <i>
      <x v="12"/>
    </i>
    <i>
      <x v="3"/>
    </i>
    <i>
      <x v="5"/>
    </i>
    <i>
      <x v="14"/>
    </i>
    <i>
      <x v="10"/>
    </i>
    <i>
      <x v="17"/>
    </i>
    <i>
      <x v="22"/>
    </i>
    <i>
      <x v="33"/>
    </i>
    <i>
      <x v="19"/>
    </i>
    <i>
      <x v="28"/>
    </i>
    <i>
      <x v="4"/>
    </i>
    <i>
      <x v="21"/>
    </i>
    <i t="grand">
      <x/>
    </i>
  </rowItems>
  <colItems count="1">
    <i/>
  </colItems>
  <dataFields count="1">
    <dataField name="Suma de % VARIACIÓN NETA" fld="7" baseField="0" baseItem="0" numFmtId="10"/>
  </dataFields>
  <formats count="5">
    <format dxfId="188">
      <pivotArea outline="0" collapsedLevelsAreSubtotals="1" fieldPosition="0"/>
    </format>
    <format dxfId="187">
      <pivotArea outline="0" collapsedLevelsAreSubtotals="1" fieldPosition="0"/>
    </format>
    <format dxfId="186">
      <pivotArea outline="0" collapsedLevelsAreSubtotals="1" fieldPosition="0"/>
    </format>
    <format dxfId="185">
      <pivotArea collapsedLevelsAreSubtotals="1" fieldPosition="0">
        <references count="1">
          <reference field="0" count="7">
            <x v="13"/>
            <x v="15"/>
            <x v="16"/>
            <x v="18"/>
            <x v="25"/>
            <x v="26"/>
            <x v="30"/>
          </reference>
        </references>
      </pivotArea>
    </format>
    <format dxfId="184">
      <pivotArea dataOnly="0" labelOnly="1" fieldPosition="0">
        <references count="1">
          <reference field="0" count="7">
            <x v="13"/>
            <x v="15"/>
            <x v="16"/>
            <x v="18"/>
            <x v="25"/>
            <x v="26"/>
            <x v="30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AE31FD1-4A59-4B8F-9375-B205E5E8652D}" name="TablaDinámica16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F272:G281" firstHeaderRow="1" firstDataRow="1" firstDataCol="1"/>
  <pivotFields count="8">
    <pivotField axis="axisRow" showAll="0" measureFilter="1" sortType="descending">
      <items count="20">
        <item x="2"/>
        <item x="0"/>
        <item m="1" x="18"/>
        <item x="1"/>
        <item x="16"/>
        <item x="11"/>
        <item x="3"/>
        <item x="13"/>
        <item x="12"/>
        <item x="8"/>
        <item x="6"/>
        <item x="9"/>
        <item x="10"/>
        <item x="5"/>
        <item x="7"/>
        <item x="14"/>
        <item x="17"/>
        <item x="4"/>
        <item x="1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5" showAll="0"/>
    <pivotField numFmtId="165" showAll="0"/>
    <pivotField numFmtId="165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9">
    <i>
      <x v="9"/>
    </i>
    <i>
      <x v="8"/>
    </i>
    <i>
      <x v="5"/>
    </i>
    <i>
      <x/>
    </i>
    <i>
      <x v="6"/>
    </i>
    <i>
      <x v="14"/>
    </i>
    <i>
      <x v="3"/>
    </i>
    <i>
      <x v="15"/>
    </i>
    <i t="grand">
      <x/>
    </i>
  </rowItems>
  <colItems count="1">
    <i/>
  </colItems>
  <dataFields count="1">
    <dataField name="Suma de % VARIACIÓN NETA" fld="7" baseField="0" baseItem="0" numFmtId="10"/>
  </dataFields>
  <formats count="1">
    <format dxfId="189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0F3BD3-2A14-443E-A82D-9F4052DA0288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40:C75" firstHeaderRow="1" firstDataRow="1" firstDataCol="1"/>
  <pivotFields count="8">
    <pivotField axis="axisRow" showAll="0">
      <items count="36">
        <item x="0"/>
        <item x="28"/>
        <item x="10"/>
        <item x="29"/>
        <item x="8"/>
        <item x="9"/>
        <item x="16"/>
        <item x="24"/>
        <item m="1" x="34"/>
        <item x="23"/>
        <item x="25"/>
        <item x="22"/>
        <item x="6"/>
        <item x="20"/>
        <item x="33"/>
        <item x="13"/>
        <item x="14"/>
        <item x="7"/>
        <item x="26"/>
        <item x="31"/>
        <item x="30"/>
        <item x="11"/>
        <item x="12"/>
        <item x="27"/>
        <item x="21"/>
        <item x="2"/>
        <item x="1"/>
        <item x="19"/>
        <item x="3"/>
        <item x="4"/>
        <item x="15"/>
        <item x="17"/>
        <item x="32"/>
        <item x="5"/>
        <item x="18"/>
        <item t="default"/>
      </items>
    </pivotField>
    <pivotField numFmtId="165" showAll="0"/>
    <pivotField numFmtId="165" showAll="0"/>
    <pivotField numFmtId="165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3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 t="grand">
      <x/>
    </i>
  </rowItems>
  <colItems count="1">
    <i/>
  </colItems>
  <dataFields count="1">
    <dataField name="Suma de % VARIACIÓN NETA" fld="7" baseField="0" baseItem="0" numFmtId="10"/>
  </dataFields>
  <formats count="3">
    <format dxfId="192">
      <pivotArea outline="0" collapsedLevelsAreSubtotals="1" fieldPosition="0"/>
    </format>
    <format dxfId="191">
      <pivotArea outline="0" collapsedLevelsAreSubtotals="1" fieldPosition="0"/>
    </format>
    <format dxfId="19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FD7C7F-97FA-48ED-8D56-2E41A31FF9BD}" name="TablaDinámica14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251:C270" firstHeaderRow="1" firstDataRow="1" firstDataCol="1"/>
  <pivotFields count="8">
    <pivotField axis="axisRow" showAll="0" sortType="ascending">
      <items count="20">
        <item x="2"/>
        <item x="0"/>
        <item m="1" x="18"/>
        <item x="1"/>
        <item x="16"/>
        <item x="11"/>
        <item x="3"/>
        <item x="13"/>
        <item x="12"/>
        <item x="8"/>
        <item x="6"/>
        <item x="9"/>
        <item x="10"/>
        <item x="5"/>
        <item x="7"/>
        <item x="14"/>
        <item x="17"/>
        <item x="4"/>
        <item x="1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5" showAll="0"/>
    <pivotField numFmtId="165" showAll="0"/>
    <pivotField numFmtId="165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9">
    <i>
      <x v="17"/>
    </i>
    <i>
      <x v="12"/>
    </i>
    <i>
      <x v="13"/>
    </i>
    <i>
      <x v="7"/>
    </i>
    <i>
      <x v="16"/>
    </i>
    <i>
      <x v="11"/>
    </i>
    <i>
      <x v="10"/>
    </i>
    <i>
      <x v="4"/>
    </i>
    <i>
      <x v="18"/>
    </i>
    <i>
      <x v="1"/>
    </i>
    <i>
      <x v="15"/>
    </i>
    <i>
      <x v="3"/>
    </i>
    <i>
      <x v="14"/>
    </i>
    <i>
      <x v="6"/>
    </i>
    <i>
      <x/>
    </i>
    <i>
      <x v="5"/>
    </i>
    <i>
      <x v="8"/>
    </i>
    <i>
      <x v="9"/>
    </i>
    <i t="grand">
      <x/>
    </i>
  </rowItems>
  <colItems count="1">
    <i/>
  </colItems>
  <dataFields count="1">
    <dataField name="Suma de % VARIACIÓN NETA" fld="7" baseField="0" baseItem="0" numFmtId="10"/>
  </dataFields>
  <formats count="1">
    <format dxfId="19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D85485-14F0-4E17-A326-BFC1EBC95AAD}" name="TablaDinámica8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150:C163" firstHeaderRow="1" firstDataRow="1" firstDataCol="1"/>
  <pivotFields count="8">
    <pivotField axis="axisRow" showAll="0" sortType="ascending">
      <items count="13">
        <item x="6"/>
        <item x="10"/>
        <item x="8"/>
        <item x="11"/>
        <item x="7"/>
        <item x="2"/>
        <item x="5"/>
        <item x="0"/>
        <item x="1"/>
        <item x="4"/>
        <item x="3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5" showAll="0"/>
    <pivotField numFmtId="165" showAll="0"/>
    <pivotField numFmtId="165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3">
    <i>
      <x/>
    </i>
    <i>
      <x v="10"/>
    </i>
    <i>
      <x v="5"/>
    </i>
    <i>
      <x v="11"/>
    </i>
    <i>
      <x v="3"/>
    </i>
    <i>
      <x v="2"/>
    </i>
    <i>
      <x v="1"/>
    </i>
    <i>
      <x v="9"/>
    </i>
    <i>
      <x v="7"/>
    </i>
    <i>
      <x v="6"/>
    </i>
    <i>
      <x v="4"/>
    </i>
    <i>
      <x v="8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195">
      <pivotArea outline="0" collapsedLevelsAreSubtotals="1" fieldPosition="0"/>
    </format>
    <format dxfId="19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DB142C5-640A-4DB8-BDD7-2BF6028AD4D5}" name="TablaDinámica5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113:C121" firstHeaderRow="1" firstDataRow="1" firstDataCol="1"/>
  <pivotFields count="8">
    <pivotField axis="axisRow" showAll="0">
      <items count="9">
        <item m="1" x="7"/>
        <item x="6"/>
        <item x="3"/>
        <item x="2"/>
        <item x="0"/>
        <item x="5"/>
        <item x="4"/>
        <item x="1"/>
        <item t="default"/>
      </items>
    </pivotField>
    <pivotField numFmtId="165" showAll="0"/>
    <pivotField numFmtId="165" showAll="0"/>
    <pivotField numFmtId="165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8"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Suma de % VARIACIÓN NETA" fld="7" baseField="0" baseItem="0"/>
  </dataFields>
  <formats count="2">
    <format dxfId="197">
      <pivotArea collapsedLevelsAreSubtotals="1" fieldPosition="0">
        <references count="1">
          <reference field="0" count="0"/>
        </references>
      </pivotArea>
    </format>
    <format dxfId="196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980B389-80C4-490E-9276-3A8A691B2847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77:C96" firstHeaderRow="1" firstDataRow="1" firstDataCol="1"/>
  <pivotFields count="8">
    <pivotField axis="axisRow" showAll="0" measureFilter="1" sortType="ascending">
      <items count="36">
        <item x="0"/>
        <item x="28"/>
        <item x="10"/>
        <item x="29"/>
        <item x="8"/>
        <item x="9"/>
        <item x="16"/>
        <item x="24"/>
        <item m="1" x="34"/>
        <item x="23"/>
        <item x="25"/>
        <item x="22"/>
        <item x="6"/>
        <item x="20"/>
        <item x="33"/>
        <item x="13"/>
        <item x="14"/>
        <item x="7"/>
        <item x="26"/>
        <item x="31"/>
        <item x="30"/>
        <item x="11"/>
        <item x="12"/>
        <item x="27"/>
        <item x="21"/>
        <item x="2"/>
        <item x="1"/>
        <item x="19"/>
        <item x="3"/>
        <item x="4"/>
        <item x="15"/>
        <item x="17"/>
        <item x="32"/>
        <item x="5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5" showAll="0"/>
    <pivotField numFmtId="165" showAll="0"/>
    <pivotField numFmtId="165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9">
    <i>
      <x v="13"/>
    </i>
    <i>
      <x v="30"/>
    </i>
    <i>
      <x v="26"/>
    </i>
    <i>
      <x v="18"/>
    </i>
    <i>
      <x v="16"/>
    </i>
    <i>
      <x v="15"/>
    </i>
    <i>
      <x v="25"/>
    </i>
    <i>
      <x v="34"/>
    </i>
    <i>
      <x v="31"/>
    </i>
    <i>
      <x v="27"/>
    </i>
    <i>
      <x v="9"/>
    </i>
    <i>
      <x v="6"/>
    </i>
    <i>
      <x v="24"/>
    </i>
    <i>
      <x v="20"/>
    </i>
    <i>
      <x v="7"/>
    </i>
    <i>
      <x v="23"/>
    </i>
    <i>
      <x v="11"/>
    </i>
    <i>
      <x v="1"/>
    </i>
    <i t="grand">
      <x/>
    </i>
  </rowItems>
  <colItems count="1">
    <i/>
  </colItems>
  <dataFields count="1">
    <dataField name="Suma de % VARIACIÓN NETA" fld="7" baseField="0" baseItem="0" numFmtId="10"/>
  </dataFields>
  <formats count="7">
    <format dxfId="204">
      <pivotArea outline="0" collapsedLevelsAreSubtotals="1" fieldPosition="0"/>
    </format>
    <format dxfId="203">
      <pivotArea outline="0" collapsedLevelsAreSubtotals="1" fieldPosition="0"/>
    </format>
    <format dxfId="202">
      <pivotArea outline="0" collapsedLevelsAreSubtotals="1" fieldPosition="0"/>
    </format>
    <format dxfId="201">
      <pivotArea collapsedLevelsAreSubtotals="1" fieldPosition="0">
        <references count="1">
          <reference field="0" count="2">
            <x v="13"/>
            <x v="30"/>
          </reference>
        </references>
      </pivotArea>
    </format>
    <format dxfId="200">
      <pivotArea dataOnly="0" labelOnly="1" fieldPosition="0">
        <references count="1">
          <reference field="0" count="2">
            <x v="13"/>
            <x v="30"/>
          </reference>
        </references>
      </pivotArea>
    </format>
    <format dxfId="199">
      <pivotArea collapsedLevelsAreSubtotals="1" fieldPosition="0">
        <references count="1">
          <reference field="0" count="7">
            <x v="13"/>
            <x v="15"/>
            <x v="16"/>
            <x v="18"/>
            <x v="25"/>
            <x v="26"/>
            <x v="30"/>
          </reference>
        </references>
      </pivotArea>
    </format>
    <format dxfId="198">
      <pivotArea dataOnly="0" labelOnly="1" fieldPosition="0">
        <references count="1">
          <reference field="0" count="7">
            <x v="13"/>
            <x v="15"/>
            <x v="16"/>
            <x v="18"/>
            <x v="25"/>
            <x v="26"/>
            <x v="30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CD0D1DE-656E-4564-8EBE-58C122D4B03D}" name="TablaDinámica19" cacheId="5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F338:G342" firstHeaderRow="1" firstDataRow="1" firstDataCol="1"/>
  <pivotFields count="8">
    <pivotField axis="axisRow" showAll="0" measureFilter="1" sortType="descending">
      <items count="22">
        <item x="15"/>
        <item x="18"/>
        <item x="17"/>
        <item x="19"/>
        <item x="10"/>
        <item x="2"/>
        <item x="6"/>
        <item x="13"/>
        <item x="7"/>
        <item x="0"/>
        <item x="20"/>
        <item x="14"/>
        <item x="9"/>
        <item x="4"/>
        <item x="1"/>
        <item x="3"/>
        <item x="12"/>
        <item x="11"/>
        <item x="8"/>
        <item x="16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5" showAll="0"/>
    <pivotField numFmtId="165" showAll="0"/>
    <pivotField numFmtId="165" showAll="0"/>
    <pivotField numFmtId="10" showAll="0"/>
    <pivotField numFmtId="10" showAll="0"/>
    <pivotField numFmtId="10" showAll="0"/>
    <pivotField dataField="1" numFmtId="10" showAll="0"/>
  </pivotFields>
  <rowFields count="1">
    <field x="0"/>
  </rowFields>
  <rowItems count="4">
    <i>
      <x v="14"/>
    </i>
    <i>
      <x v="20"/>
    </i>
    <i>
      <x v="13"/>
    </i>
    <i t="grand">
      <x/>
    </i>
  </rowItems>
  <colItems count="1">
    <i/>
  </colItems>
  <dataFields count="1">
    <dataField name="Suma de % VARIACIÓN NETA" fld="7" baseField="0" baseItem="0" numFmtId="10"/>
  </dataFields>
  <formats count="1">
    <format dxfId="205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994F2E3-4C69-43BA-BDC6-01C614716AE3}" name="TablaDinámica11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197:C211" firstHeaderRow="1" firstDataRow="1" firstDataCol="1"/>
  <pivotFields count="8">
    <pivotField axis="axisRow" showAll="0" sortType="ascending">
      <items count="14">
        <item x="2"/>
        <item x="1"/>
        <item x="9"/>
        <item x="10"/>
        <item x="11"/>
        <item x="7"/>
        <item x="0"/>
        <item x="4"/>
        <item x="8"/>
        <item x="12"/>
        <item x="3"/>
        <item x="6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5" showAll="0"/>
    <pivotField numFmtId="165" showAll="0"/>
    <pivotField numFmtId="165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4">
    <i>
      <x v="11"/>
    </i>
    <i>
      <x v="1"/>
    </i>
    <i>
      <x v="3"/>
    </i>
    <i>
      <x v="2"/>
    </i>
    <i>
      <x v="4"/>
    </i>
    <i>
      <x/>
    </i>
    <i>
      <x v="5"/>
    </i>
    <i>
      <x v="9"/>
    </i>
    <i>
      <x v="8"/>
    </i>
    <i>
      <x v="6"/>
    </i>
    <i>
      <x v="7"/>
    </i>
    <i>
      <x v="10"/>
    </i>
    <i>
      <x v="12"/>
    </i>
    <i t="grand">
      <x/>
    </i>
  </rowItems>
  <colItems count="1">
    <i/>
  </colItems>
  <dataFields count="1">
    <dataField name="Suma de % VARIACIÓN NETA" fld="7" baseField="0" baseItem="0" numFmtId="10"/>
  </dataFields>
  <formats count="1">
    <format dxfId="20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2E65BB9-73EC-482A-9814-06AE364EB7EE}" name="TablaDinámica1" cacheId="7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24:C43" firstHeaderRow="1" firstDataRow="1" firstDataCol="1"/>
  <pivotFields count="8">
    <pivotField axis="axisRow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numFmtId="165" showAll="0"/>
    <pivotField showAll="0"/>
    <pivotField numFmtId="165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Items count="1">
    <i/>
  </colItems>
  <dataFields count="1">
    <dataField name="Suma de % VARIACIÓN NETA" fld="7" baseField="0" baseItem="0" numFmtId="10"/>
  </dataFields>
  <formats count="3">
    <format dxfId="38">
      <pivotArea outline="0" collapsedLevelsAreSubtotals="1" fieldPosition="0"/>
    </format>
    <format dxfId="37">
      <pivotArea outline="0" collapsedLevelsAreSubtotals="1" fieldPosition="0"/>
    </format>
    <format dxfId="3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B0A35EE-050D-4774-B20C-D714804594AC}" name="TablaDinámica6" cacheId="6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69:C72" firstHeaderRow="1" firstDataRow="1" firstDataCol="1"/>
  <pivotFields count="8">
    <pivotField axis="axisRow" showAll="0">
      <items count="3">
        <item x="0"/>
        <item x="1"/>
        <item t="default"/>
      </items>
    </pivotField>
    <pivotField numFmtId="165" showAll="0"/>
    <pivotField showAll="0"/>
    <pivotField numFmtId="165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Suma de % VARIACIÓN NETA" fld="7" baseField="0" baseItem="0" numFmtId="10"/>
  </dataFields>
  <formats count="3">
    <format dxfId="41">
      <pivotArea outline="0" collapsedLevelsAreSubtotals="1" fieldPosition="0"/>
    </format>
    <format dxfId="40">
      <pivotArea outline="0" collapsedLevelsAreSubtotals="1" fieldPosition="0"/>
    </format>
    <format dxfId="39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2160ECD-178A-432A-8D81-1494B67F9AF0}" name="TablaDinámica3" cacheId="7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E45:F52" firstHeaderRow="1" firstDataRow="1" firstDataCol="1"/>
  <pivotFields count="8">
    <pivotField axis="axisRow" showAll="0" measureFilter="1" sortType="descending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5" showAll="0"/>
    <pivotField showAll="0"/>
    <pivotField numFmtId="165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7">
    <i>
      <x v="12"/>
    </i>
    <i>
      <x v="2"/>
    </i>
    <i>
      <x v="1"/>
    </i>
    <i>
      <x v="16"/>
    </i>
    <i>
      <x v="5"/>
    </i>
    <i>
      <x v="6"/>
    </i>
    <i t="grand">
      <x/>
    </i>
  </rowItems>
  <colItems count="1">
    <i/>
  </colItems>
  <dataFields count="1">
    <dataField name="Suma de % VARIACIÓN NETA" fld="7" baseField="0" baseItem="0" numFmtId="10"/>
  </dataFields>
  <formats count="7">
    <format dxfId="48">
      <pivotArea outline="0" collapsedLevelsAreSubtotals="1" fieldPosition="0"/>
    </format>
    <format dxfId="47">
      <pivotArea outline="0" collapsedLevelsAreSubtotals="1" fieldPosition="0"/>
    </format>
    <format dxfId="46">
      <pivotArea outline="0" collapsedLevelsAreSubtotals="1" fieldPosition="0"/>
    </format>
    <format dxfId="45">
      <pivotArea collapsedLevelsAreSubtotals="1" fieldPosition="0">
        <references count="1">
          <reference field="0" count="4">
            <x v="0"/>
            <x v="1"/>
            <x v="2"/>
            <x v="12"/>
          </reference>
        </references>
      </pivotArea>
    </format>
    <format dxfId="44">
      <pivotArea dataOnly="0" labelOnly="1" fieldPosition="0">
        <references count="1">
          <reference field="0" count="4">
            <x v="0"/>
            <x v="1"/>
            <x v="2"/>
            <x v="12"/>
          </reference>
        </references>
      </pivotArea>
    </format>
    <format dxfId="43">
      <pivotArea collapsedLevelsAreSubtotals="1" fieldPosition="0">
        <references count="1">
          <reference field="0" count="3">
            <x v="1"/>
            <x v="2"/>
            <x v="12"/>
          </reference>
        </references>
      </pivotArea>
    </format>
    <format dxfId="42">
      <pivotArea dataOnly="0" labelOnly="1" fieldPosition="0">
        <references count="1">
          <reference field="0" count="3">
            <x v="1"/>
            <x v="2"/>
            <x v="12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3DD17C1-ED76-4F6A-846A-7DEF0C095DFC}" name="TablaDinámica9" cacheId="8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98:C111" firstHeaderRow="1" firstDataRow="1" firstDataCol="1"/>
  <pivotFields count="8"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5" showAll="0"/>
    <pivotField showAll="0"/>
    <pivotField numFmtId="165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Suma de % VARIACIÓN NETA" fld="7" baseField="0" baseItem="0" numFmtId="10"/>
  </dataFields>
  <formats count="3">
    <format dxfId="51">
      <pivotArea outline="0" collapsedLevelsAreSubtotals="1" fieldPosition="0"/>
    </format>
    <format dxfId="50">
      <pivotArea outline="0" collapsedLevelsAreSubtotals="1" fieldPosition="0"/>
    </format>
    <format dxfId="49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316E53-4FC4-4DC7-9826-D26946E24DCC}" name="TablaDinámica2" cacheId="7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45:C57" firstHeaderRow="1" firstDataRow="1" firstDataCol="1"/>
  <pivotFields count="8">
    <pivotField axis="axisRow" showAll="0" measureFilter="1" sortType="ascending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5" showAll="0"/>
    <pivotField showAll="0"/>
    <pivotField numFmtId="165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2">
    <i>
      <x v="14"/>
    </i>
    <i>
      <x v="17"/>
    </i>
    <i>
      <x v="13"/>
    </i>
    <i>
      <x v="3"/>
    </i>
    <i>
      <x v="8"/>
    </i>
    <i>
      <x v="4"/>
    </i>
    <i>
      <x v="11"/>
    </i>
    <i>
      <x v="9"/>
    </i>
    <i>
      <x v="15"/>
    </i>
    <i>
      <x v="7"/>
    </i>
    <i>
      <x v="10"/>
    </i>
    <i t="grand">
      <x/>
    </i>
  </rowItems>
  <colItems count="1">
    <i/>
  </colItems>
  <dataFields count="1">
    <dataField name="Suma de % VARIACIÓN NETA" fld="7" baseField="0" baseItem="0" numFmtId="10"/>
  </dataFields>
  <formats count="3">
    <format dxfId="54">
      <pivotArea outline="0" collapsedLevelsAreSubtotals="1" fieldPosition="0"/>
    </format>
    <format dxfId="53">
      <pivotArea outline="0" collapsedLevelsAreSubtotals="1" fieldPosition="0"/>
    </format>
    <format dxfId="52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7DCC9D-603D-40D0-9D79-A8C417BF3652}" name="TablaDinámica8" cacheId="8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113:C115" firstHeaderRow="1" firstDataRow="1" firstDataCol="1"/>
  <pivotFields count="8">
    <pivotField axis="axisRow" showAll="0" measureFilter="1" sortType="ascending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5" showAll="0"/>
    <pivotField showAll="0"/>
    <pivotField numFmtId="165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2">
    <i>
      <x v="6"/>
    </i>
    <i t="grand">
      <x/>
    </i>
  </rowItems>
  <colItems count="1">
    <i/>
  </colItems>
  <dataFields count="1">
    <dataField name="Suma de % VARIACIÓN NETA" fld="7" baseField="0" baseItem="0" numFmtId="10"/>
  </dataFields>
  <formats count="3">
    <format dxfId="57">
      <pivotArea outline="0" collapsedLevelsAreSubtotals="1" fieldPosition="0"/>
    </format>
    <format dxfId="56">
      <pivotArea outline="0" collapsedLevelsAreSubtotals="1" fieldPosition="0"/>
    </format>
    <format dxfId="55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0C4C9B-FD73-454D-9A0A-9E3CECEEE96A}" name="TablaDinámica7" cacheId="8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E113:F124" firstHeaderRow="1" firstDataRow="1" firstDataCol="1"/>
  <pivotFields count="8">
    <pivotField axis="axisRow" showAll="0" measureFilter="1" sortType="descending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5" showAll="0"/>
    <pivotField showAll="0"/>
    <pivotField numFmtId="165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1">
    <i>
      <x v="8"/>
    </i>
    <i>
      <x v="7"/>
    </i>
    <i>
      <x v="11"/>
    </i>
    <i>
      <x v="5"/>
    </i>
    <i>
      <x v="9"/>
    </i>
    <i>
      <x v="3"/>
    </i>
    <i>
      <x v="4"/>
    </i>
    <i>
      <x v="1"/>
    </i>
    <i>
      <x v="2"/>
    </i>
    <i>
      <x v="10"/>
    </i>
    <i t="grand">
      <x/>
    </i>
  </rowItems>
  <colItems count="1">
    <i/>
  </colItems>
  <dataFields count="1">
    <dataField name="Suma de % VARIACIÓN NETA" fld="7" baseField="0" baseItem="0" numFmtId="10"/>
  </dataFields>
  <formats count="9">
    <format dxfId="66">
      <pivotArea outline="0" collapsedLevelsAreSubtotals="1" fieldPosition="0"/>
    </format>
    <format dxfId="65">
      <pivotArea outline="0" collapsedLevelsAreSubtotals="1" fieldPosition="0"/>
    </format>
    <format dxfId="64">
      <pivotArea outline="0" collapsedLevelsAreSubtotals="1" fieldPosition="0"/>
    </format>
    <format dxfId="63">
      <pivotArea collapsedLevelsAreSubtotals="1" fieldPosition="0">
        <references count="1">
          <reference field="0" count="3">
            <x v="0"/>
            <x v="7"/>
            <x v="8"/>
          </reference>
        </references>
      </pivotArea>
    </format>
    <format dxfId="62">
      <pivotArea dataOnly="0" labelOnly="1" fieldPosition="0">
        <references count="1">
          <reference field="0" count="3">
            <x v="0"/>
            <x v="7"/>
            <x v="8"/>
          </reference>
        </references>
      </pivotArea>
    </format>
    <format dxfId="61">
      <pivotArea collapsedLevelsAreSubtotals="1" fieldPosition="0">
        <references count="1">
          <reference field="0" count="1">
            <x v="11"/>
          </reference>
        </references>
      </pivotArea>
    </format>
    <format dxfId="60">
      <pivotArea dataOnly="0" labelOnly="1" fieldPosition="0">
        <references count="1">
          <reference field="0" count="1">
            <x v="11"/>
          </reference>
        </references>
      </pivotArea>
    </format>
    <format dxfId="59">
      <pivotArea collapsedLevelsAreSubtotals="1" fieldPosition="0">
        <references count="1">
          <reference field="0" count="3">
            <x v="7"/>
            <x v="8"/>
            <x v="11"/>
          </reference>
        </references>
      </pivotArea>
    </format>
    <format dxfId="58">
      <pivotArea dataOnly="0" labelOnly="1" fieldPosition="0">
        <references count="1">
          <reference field="0" count="3">
            <x v="7"/>
            <x v="8"/>
            <x v="11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447DDF8-757E-4080-AAEC-A1D790F7CBA8}" name="TablaDinámica4" cacheId="6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E74:F76" firstHeaderRow="1" firstDataRow="1" firstDataCol="1"/>
  <pivotFields count="8">
    <pivotField axis="axisRow" showAll="0" measureFilter="1" sortType="descending">
      <items count="3">
        <item x="0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5" showAll="0"/>
    <pivotField showAll="0"/>
    <pivotField numFmtId="165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2">
    <i>
      <x v="1"/>
    </i>
    <i t="grand">
      <x/>
    </i>
  </rowItems>
  <colItems count="1">
    <i/>
  </colItems>
  <dataFields count="1">
    <dataField name="Suma de % VARIACIÓN NETA" fld="7" baseField="0" baseItem="0" numFmtId="10"/>
  </dataFields>
  <formats count="5">
    <format dxfId="71">
      <pivotArea outline="0" collapsedLevelsAreSubtotals="1" fieldPosition="0"/>
    </format>
    <format dxfId="70">
      <pivotArea outline="0" collapsedLevelsAreSubtotals="1" fieldPosition="0"/>
    </format>
    <format dxfId="69">
      <pivotArea outline="0" collapsedLevelsAreSubtotals="1" fieldPosition="0"/>
    </format>
    <format dxfId="68">
      <pivotArea collapsedLevelsAreSubtotals="1" fieldPosition="0">
        <references count="1">
          <reference field="0" count="1">
            <x v="1"/>
          </reference>
        </references>
      </pivotArea>
    </format>
    <format dxfId="67">
      <pivotArea dataOnly="0" labelOnly="1" fieldPosition="0">
        <references count="1">
          <reference field="0" count="1">
            <x v="1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812D8CC-86BA-49C0-958D-CE4A46F44682}" name="TablaDinámica5" cacheId="6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74:C75" firstHeaderRow="1" firstDataRow="1" firstDataCol="1"/>
  <pivotFields count="8">
    <pivotField axis="axisRow" showAll="0" measureFilter="1">
      <items count="3">
        <item x="0"/>
        <item x="1"/>
        <item t="default"/>
      </items>
    </pivotField>
    <pivotField numFmtId="165" showAll="0"/>
    <pivotField showAll="0"/>
    <pivotField numFmtId="165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">
    <i t="grand">
      <x/>
    </i>
  </rowItems>
  <colItems count="1">
    <i/>
  </colItems>
  <dataFields count="1">
    <dataField name="Suma de % VARIACIÓN NETA" fld="7" baseField="0" baseItem="0" numFmtId="10"/>
  </dataFields>
  <formats count="3">
    <format dxfId="74">
      <pivotArea outline="0" collapsedLevelsAreSubtotals="1" fieldPosition="0"/>
    </format>
    <format dxfId="73">
      <pivotArea outline="0" collapsedLevelsAreSubtotals="1" fieldPosition="0"/>
    </format>
    <format dxfId="72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2E350A-9D15-45C9-83ED-D4C00EBDE1DE}" name="ESTRUCTURACONCRETO" displayName="ESTRUCTURACONCRETO" ref="B2:I36" totalsRowShown="0" headerRowDxfId="150" dataDxfId="149" tableBorderDxfId="148" headerRowCellStyle="Moneda">
  <autoFilter ref="B2:I36" xr:uid="{C52E350A-9D15-45C9-83ED-D4C00EBDE1DE}"/>
  <tableColumns count="8">
    <tableColumn id="1" xr3:uid="{7C90CF66-B35E-41AC-93F8-8430C7976098}" name="Descripción" dataDxfId="147"/>
    <tableColumn id="2" xr3:uid="{9AA2BF61-4E87-4C75-B2D7-B3A000D9F6B4}" name="Presupuesto" dataDxfId="146" dataCellStyle="Moneda"/>
    <tableColumn id="3" xr3:uid="{DF7E92AF-E513-4789-BFD4-AC33A70353FF}" name="Ejecutado" dataDxfId="145" dataCellStyle="Moneda"/>
    <tableColumn id="4" xr3:uid="{1EA36F1A-5F14-4F85-AE55-0EFB0898F400}" name="Diferencias" dataDxfId="144" dataCellStyle="Moneda">
      <calculatedColumnFormula>D3-C3</calculatedColumnFormula>
    </tableColumn>
    <tableColumn id="5" xr3:uid="{0D2EDB48-E9D7-497D-A695-6A02546A0215}" name="% EN PPTO" dataDxfId="143" dataCellStyle="Porcentaje">
      <calculatedColumnFormula>ESTRUCTURACONCRETO[[#This Row],[Presupuesto]]/$C$3</calculatedColumnFormula>
    </tableColumn>
    <tableColumn id="6" xr3:uid="{514A364D-7B1B-46FF-A213-561348DC9E46}" name="% EN PROY" dataDxfId="142" dataCellStyle="Porcentaje">
      <calculatedColumnFormula>ESTRUCTURACONCRETO[[#This Row],[Ejecutado]]/$D$3</calculatedColumnFormula>
    </tableColumn>
    <tableColumn id="7" xr3:uid="{06AF2925-81DA-449C-91EA-790352BE2C9A}" name="% DESVIACIÓN" dataDxfId="141" dataCellStyle="Porcentaje">
      <calculatedColumnFormula>ESTRUCTURACONCRETO[[#This Row],[Diferencias]]/ESTRUCTURACONCRETO[[#This Row],[Presupuesto]]</calculatedColumnFormula>
    </tableColumn>
    <tableColumn id="8" xr3:uid="{5BF49A1E-74DB-4895-9F6B-545F8E740101}" name="% VARIACIÓN NETA" dataDxfId="140" dataCellStyle="Porcentaje">
      <calculatedColumnFormula>ESTRUCTURACONCRETO[[#This Row],[% EN PPTO]]*ESTRUCTURACONCRETO[[#This Row],[% DESVIACIÓN]]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0B17C4-8EDA-49D5-8511-5784986398AF}" name="estmetalicas" displayName="estmetalicas" ref="B102:I109" totalsRowShown="0" headerRowDxfId="139" dataDxfId="137" headerRowBorderDxfId="138" tableBorderDxfId="136" totalsRowBorderDxfId="135" headerRowCellStyle="Moneda">
  <autoFilter ref="B102:I109" xr:uid="{630B17C4-8EDA-49D5-8511-5784986398AF}"/>
  <tableColumns count="8">
    <tableColumn id="1" xr3:uid="{90BC4331-14A0-4A78-9CA3-A5A2E2722585}" name="Descripción" dataDxfId="134"/>
    <tableColumn id="2" xr3:uid="{E0966564-6913-41B6-8C98-7B4D7D6E07C7}" name="Presupuesto" dataDxfId="133" dataCellStyle="Moneda"/>
    <tableColumn id="3" xr3:uid="{0053A42B-F27D-4688-A9A1-A4D020C268FE}" name="Ejecutado" dataDxfId="132" dataCellStyle="Moneda"/>
    <tableColumn id="4" xr3:uid="{3B808F12-53C6-44B9-847B-CE3C50D45296}" name="Diferencias" dataDxfId="131" dataCellStyle="Moneda">
      <calculatedColumnFormula>C103-D103</calculatedColumnFormula>
    </tableColumn>
    <tableColumn id="5" xr3:uid="{69EB7BD1-ED24-4BC1-8125-368766474AA8}" name="% EN PPTO" dataDxfId="130" dataCellStyle="Porcentaje">
      <calculatedColumnFormula>estmetalicas[[#This Row],[Presupuesto]]/$C$103</calculatedColumnFormula>
    </tableColumn>
    <tableColumn id="6" xr3:uid="{2DEDE463-EA01-4573-9528-4B9AC77ED7E0}" name="% EN PROY" dataDxfId="129" dataCellStyle="Porcentaje">
      <calculatedColumnFormula>estmetalicas[[#This Row],[Ejecutado]]/$D$103</calculatedColumnFormula>
    </tableColumn>
    <tableColumn id="7" xr3:uid="{8AB98EE7-CD05-4E03-A111-0E92011E649B}" name="% DESVIACIÓN" dataDxfId="128" dataCellStyle="Porcentaje">
      <calculatedColumnFormula>estmetalicas[[#This Row],[Diferencias]]/estmetalicas[[#This Row],[Presupuesto]]</calculatedColumnFormula>
    </tableColumn>
    <tableColumn id="8" xr3:uid="{A54562DF-78F0-4208-A9B1-B73B9E4BA9C5}" name="% VARIACIÓN NETA" dataDxfId="127" dataCellStyle="Porcentaje">
      <calculatedColumnFormula>estmetalicas[[#This Row],[% DESVIACIÓN]]*estmetalicas[[#This Row],[% EN PPTO]]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E9BFE01-8EF8-4BC4-9ED7-E2B59FB2B6F6}" name="pinturas" displayName="pinturas" ref="B134:I146" totalsRowShown="0" headerRowDxfId="126" dataDxfId="124" headerRowBorderDxfId="125" tableBorderDxfId="123" totalsRowBorderDxfId="122" headerRowCellStyle="Moneda">
  <autoFilter ref="B134:I146" xr:uid="{BE9BFE01-8EF8-4BC4-9ED7-E2B59FB2B6F6}"/>
  <tableColumns count="8">
    <tableColumn id="1" xr3:uid="{9AFD5633-08D9-4995-AAF9-69EC5D6C2AE1}" name="Descripción" dataDxfId="121"/>
    <tableColumn id="2" xr3:uid="{0AFBDC8A-27E7-49C6-A021-5B15D9B4DEF1}" name="Presupuesto" dataDxfId="120" dataCellStyle="Moneda"/>
    <tableColumn id="3" xr3:uid="{F1970059-3141-4081-B667-E89C8CC5D93C}" name="Ejecutado" dataDxfId="119" dataCellStyle="Moneda"/>
    <tableColumn id="4" xr3:uid="{7DC89F98-94CB-4B5F-B657-1A1F5FD48842}" name="Diferencias" dataDxfId="118" dataCellStyle="Moneda">
      <calculatedColumnFormula>C135-D135</calculatedColumnFormula>
    </tableColumn>
    <tableColumn id="5" xr3:uid="{CAA8E07D-4A4C-4BB0-80EF-0028809EFF15}" name="% EN PPTO" dataDxfId="117" dataCellStyle="Porcentaje">
      <calculatedColumnFormula>pinturas[[#This Row],[Presupuesto]]/$C$135</calculatedColumnFormula>
    </tableColumn>
    <tableColumn id="6" xr3:uid="{255C2CB5-9115-482F-9818-C8CCF60DFCE8}" name="% EN PROY" dataDxfId="116" dataCellStyle="Porcentaje">
      <calculatedColumnFormula>pinturas[[#This Row],[Ejecutado]]/$D$135</calculatedColumnFormula>
    </tableColumn>
    <tableColumn id="7" xr3:uid="{9A70A725-AC7A-4485-ACE8-13775DC42AA3}" name="% DESVIACIÓN" dataDxfId="115" dataCellStyle="Porcentaje">
      <calculatedColumnFormula>pinturas[[#This Row],[Diferencias]]/pinturas[[#This Row],[Presupuesto]]</calculatedColumnFormula>
    </tableColumn>
    <tableColumn id="8" xr3:uid="{861533D3-1C64-4891-8493-9AB4E659AD5B}" name="% VARIACIÓN NETA" dataDxfId="114" dataCellStyle="Porcentaje">
      <calculatedColumnFormula>pinturas[[#This Row],[% DESVIACIÓN]]*pinturas[[#This Row],[% EN PPTO]]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1D1FED4-0627-48AB-900F-63E2BA985B67}" name="equiposespeciales" displayName="equiposespeciales" ref="B180:I193" totalsRowShown="0" headerRowDxfId="113" dataDxfId="111" headerRowBorderDxfId="112" tableBorderDxfId="110" totalsRowBorderDxfId="109" headerRowCellStyle="Moneda">
  <autoFilter ref="B180:I193" xr:uid="{21D1FED4-0627-48AB-900F-63E2BA985B67}"/>
  <tableColumns count="8">
    <tableColumn id="1" xr3:uid="{79AF2E12-BC97-45F3-8824-6E22B9B09112}" name="Descripción" dataDxfId="108"/>
    <tableColumn id="2" xr3:uid="{79539CDF-D0C6-4BCE-BC5B-5E327344A826}" name="Presupuesto" dataDxfId="107" dataCellStyle="Moneda"/>
    <tableColumn id="3" xr3:uid="{2D0DEB7E-4301-45A1-A874-CB60215E8BBE}" name="Ejecutado" dataDxfId="106" dataCellStyle="Moneda"/>
    <tableColumn id="4" xr3:uid="{A63B7D10-14DF-442C-8A28-756FE88519F3}" name="Diferencias" dataDxfId="105" dataCellStyle="Moneda">
      <calculatedColumnFormula>C181-D181</calculatedColumnFormula>
    </tableColumn>
    <tableColumn id="5" xr3:uid="{F9408CF2-B35F-43E1-A577-44647A63459D}" name="% EN PPTO" dataDxfId="104" dataCellStyle="Porcentaje">
      <calculatedColumnFormula>equiposespeciales[[#This Row],[Presupuesto]]/$C$181</calculatedColumnFormula>
    </tableColumn>
    <tableColumn id="6" xr3:uid="{6276E7D3-9D6A-4988-B584-0D685CAD8441}" name="% EN PROY" dataDxfId="103" dataCellStyle="Porcentaje">
      <calculatedColumnFormula>equiposespeciales[[#This Row],[Ejecutado]]/$D$181</calculatedColumnFormula>
    </tableColumn>
    <tableColumn id="7" xr3:uid="{4E2FBE45-03A9-4155-8B1A-A46B4C54008D}" name="% DESVIACIÓN" dataDxfId="102" dataCellStyle="Porcentaje">
      <calculatedColumnFormula>equiposespeciales[[#This Row],[Diferencias]]/equiposespeciales[[#This Row],[Presupuesto]]</calculatedColumnFormula>
    </tableColumn>
    <tableColumn id="8" xr3:uid="{4C133182-51C7-4F4B-A8EF-849F495E70E6}" name="% VARIACIÓN NETA" dataDxfId="101" dataCellStyle="Porcentaje">
      <calculatedColumnFormula>equiposespeciales[[#This Row],[% DESVIACIÓN]]*equiposespeciales[[#This Row],[% EN PPTO]]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7664B31-8DD6-44B0-B191-A2D941E872AF}" name="rci" displayName="rci" ref="B229:I247" totalsRowShown="0" headerRowDxfId="100" dataDxfId="98" headerRowBorderDxfId="99" tableBorderDxfId="97" totalsRowBorderDxfId="96" headerRowCellStyle="Moneda">
  <autoFilter ref="B229:I247" xr:uid="{B7664B31-8DD6-44B0-B191-A2D941E872AF}"/>
  <tableColumns count="8">
    <tableColumn id="1" xr3:uid="{F48BE1E0-D33D-4D25-95FA-835F00ACA5AA}" name="Descripción" dataDxfId="95"/>
    <tableColumn id="2" xr3:uid="{82757063-0154-4B36-9E8B-87A2E4A7718B}" name="Presupuesto" dataDxfId="94" dataCellStyle="Moneda"/>
    <tableColumn id="3" xr3:uid="{58478E1F-64A1-4297-9139-972F9E9F7CAC}" name="Ejecutado" dataDxfId="93" dataCellStyle="Moneda"/>
    <tableColumn id="4" xr3:uid="{8A589D0F-4C1C-40CF-9238-4CB23839074A}" name="Diferencias" dataDxfId="92" dataCellStyle="Moneda">
      <calculatedColumnFormula>C230-D230</calculatedColumnFormula>
    </tableColumn>
    <tableColumn id="5" xr3:uid="{6167888A-3220-467B-8007-F70E9492CF15}" name="% EN PPTO" dataDxfId="91" dataCellStyle="Porcentaje">
      <calculatedColumnFormula>rci[[#This Row],[Presupuesto]]/$C$230</calculatedColumnFormula>
    </tableColumn>
    <tableColumn id="6" xr3:uid="{5C88DD39-BFB1-4708-B899-F278880C0975}" name="% EN PROY" dataDxfId="90" dataCellStyle="Porcentaje">
      <calculatedColumnFormula>rci[[#This Row],[Ejecutado]]/$D$230</calculatedColumnFormula>
    </tableColumn>
    <tableColumn id="7" xr3:uid="{F2B9E61D-0DCF-4E4F-A353-965CE51DD8B2}" name="% DESVIACIÓN" dataDxfId="89" dataCellStyle="Porcentaje">
      <calculatedColumnFormula>rci[[#This Row],[Diferencias]]/rci[[#This Row],[Presupuesto]]</calculatedColumnFormula>
    </tableColumn>
    <tableColumn id="8" xr3:uid="{40538C81-9B31-4BF9-8347-59D10AF67F90}" name="% VARIACIÓN NETA" dataDxfId="88" dataCellStyle="Porcentaje">
      <calculatedColumnFormula>rci[[#This Row],[% DESVIACIÓN]]*rci[[#This Row],[% EN PPTO]]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754862E-3EA0-455A-9B2D-DC6C287E993D}" name="EQUIPOSALQ" displayName="EQUIPOSALQ" ref="B289:I310" totalsRowShown="0" headerRowDxfId="87" dataDxfId="85" headerRowBorderDxfId="86" tableBorderDxfId="84" totalsRowBorderDxfId="83" headerRowCellStyle="Moneda">
  <autoFilter ref="B289:I310" xr:uid="{C754862E-3EA0-455A-9B2D-DC6C287E993D}"/>
  <tableColumns count="8">
    <tableColumn id="1" xr3:uid="{85205B76-49E8-40DC-BFEC-C30EC13623F2}" name="Descripción" dataDxfId="82"/>
    <tableColumn id="2" xr3:uid="{E75077FC-F515-47CD-855C-1A3F2B968D63}" name="Presupuesto" dataDxfId="81" dataCellStyle="Moneda"/>
    <tableColumn id="3" xr3:uid="{F227CE51-59F2-467C-9456-AA4CE70ACAD1}" name="Ejecutado" dataDxfId="80" dataCellStyle="Moneda"/>
    <tableColumn id="4" xr3:uid="{AA474591-06C8-42F2-AB51-4B65883F0CBB}" name="Diferencias" dataDxfId="79" dataCellStyle="Moneda">
      <calculatedColumnFormula>C290-D290</calculatedColumnFormula>
    </tableColumn>
    <tableColumn id="5" xr3:uid="{23264060-B91B-4121-B3B5-B11696534FB2}" name="% EN PPTO" dataDxfId="78" dataCellStyle="Porcentaje">
      <calculatedColumnFormula>EQUIPOSALQ[[#This Row],[Presupuesto]]/$C$290</calculatedColumnFormula>
    </tableColumn>
    <tableColumn id="6" xr3:uid="{1E6E85D0-B591-421F-8C2C-07FD39CC9FF8}" name="% EN PROY" dataDxfId="77" dataCellStyle="Porcentaje">
      <calculatedColumnFormula>EQUIPOSALQ[[#This Row],[Ejecutado]]/$D$290</calculatedColumnFormula>
    </tableColumn>
    <tableColumn id="7" xr3:uid="{AAA466AB-42AE-49DA-B73A-9C392D21AE53}" name="% DESVIACIÓN" dataDxfId="76" dataCellStyle="Porcentaje">
      <calculatedColumnFormula>EQUIPOSALQ[[#This Row],[Diferencias]]/EQUIPOSALQ[[#This Row],[Presupuesto]]</calculatedColumnFormula>
    </tableColumn>
    <tableColumn id="8" xr3:uid="{79E446FB-43AE-4522-BD8F-10D0A30993ED}" name="% VARIACIÓN NETA" dataDxfId="75" dataCellStyle="Porcentaje">
      <calculatedColumnFormula>EQUIPOSALQ[[#This Row],[% DESVIACIÓN]]*EQUIPOSALQ[[#This Row],[% EN PPTO]]</calculatedColumnFormula>
    </tableColumn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4509DA8-E53C-463A-8C81-DB938BD8A27D}" name="carpinteriametalica" displayName="carpinteriametalica" ref="B2:I20" totalsRowShown="0" headerRowDxfId="35" dataDxfId="34">
  <autoFilter ref="B2:I20" xr:uid="{54509DA8-E53C-463A-8C81-DB938BD8A27D}"/>
  <tableColumns count="8">
    <tableColumn id="1" xr3:uid="{FB9ACD78-355E-49E4-A090-92F55327C802}" name="Descripción" dataDxfId="33"/>
    <tableColumn id="2" xr3:uid="{ED1E4168-C8EA-489D-9C6C-FCADFF498950}" name="Presupuesto" dataDxfId="32" dataCellStyle="Moneda"/>
    <tableColumn id="3" xr3:uid="{AF6760B8-4CC4-40B0-83F8-DB112E7198D5}" name="Ejecutado" dataDxfId="31" dataCellStyle="Moneda"/>
    <tableColumn id="4" xr3:uid="{C6C67543-27D1-4FA2-B697-AC3C0B275A27}" name="Diferencias" dataDxfId="30">
      <calculatedColumnFormula>C3-D3</calculatedColumnFormula>
    </tableColumn>
    <tableColumn id="5" xr3:uid="{56096B06-6271-48FE-8D9F-A69692B95F70}" name="% EN PPTO" dataDxfId="29" dataCellStyle="Porcentaje">
      <calculatedColumnFormula>carpinteriametalica[[#This Row],[Presupuesto]]/$C$3</calculatedColumnFormula>
    </tableColumn>
    <tableColumn id="6" xr3:uid="{4C265D0E-B132-4D61-8BC2-6DACEA0BAA5D}" name="% EN PROY" dataDxfId="28" dataCellStyle="Porcentaje">
      <calculatedColumnFormula>carpinteriametalica[[#This Row],[Ejecutado]]/$D$3</calculatedColumnFormula>
    </tableColumn>
    <tableColumn id="7" xr3:uid="{C1FA2E2C-C176-432E-8BED-A51159842147}" name="% DESVIACIÓN" dataDxfId="27" dataCellStyle="Porcentaje">
      <calculatedColumnFormula>carpinteriametalica[[#This Row],[Diferencias]]/carpinteriametalica[[#This Row],[Presupuesto]]</calculatedColumnFormula>
    </tableColumn>
    <tableColumn id="8" xr3:uid="{864C0BF6-A760-45A0-A5CF-75D8F07CB54D}" name="% VARIACIÓN NETA" dataDxfId="26">
      <calculatedColumnFormula>carpinteriametalica[[#This Row],[% DESVIACIÓN]]*carpinteriametalica[[#This Row],[% EN PPTO]]</calculatedColumnFormula>
    </tableColumn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265FD57-7451-46D9-A88B-871FCEDD6980}" name="Mesones" displayName="Mesones" ref="B63:I65" totalsRowShown="0" headerRowDxfId="25" dataDxfId="23" headerRowBorderDxfId="24" tableBorderDxfId="22" totalsRowBorderDxfId="21">
  <autoFilter ref="B63:I65" xr:uid="{D265FD57-7451-46D9-A88B-871FCEDD6980}"/>
  <tableColumns count="8">
    <tableColumn id="1" xr3:uid="{3AD9575A-532F-4C6D-8898-3D7FD26B4570}" name="Descripción" dataDxfId="20"/>
    <tableColumn id="2" xr3:uid="{B57CF2B5-2D48-42B3-8AA0-67D0A36C02AE}" name="Presupuesto" dataDxfId="19">
      <calculatedColumnFormula>SUM(C63:C63)</calculatedColumnFormula>
    </tableColumn>
    <tableColumn id="3" xr3:uid="{122BF76D-A434-43EB-AFE0-C9780998B55E}" name="Ejecutado" dataDxfId="18">
      <calculatedColumnFormula>SUM(D63:D63)</calculatedColumnFormula>
    </tableColumn>
    <tableColumn id="4" xr3:uid="{B0AA7AD2-E58F-4E69-B545-CB7ADEB8C999}" name="Diferencias" dataDxfId="17">
      <calculatedColumnFormula>C64-D64</calculatedColumnFormula>
    </tableColumn>
    <tableColumn id="5" xr3:uid="{B051F52D-0D66-40BD-8D63-5F02334E38B9}" name="% EN PPTO" dataDxfId="16">
      <calculatedColumnFormula>Mesones[[#This Row],[Presupuesto]]/C63</calculatedColumnFormula>
    </tableColumn>
    <tableColumn id="6" xr3:uid="{E962CCBF-4D8B-4377-91B7-440B89A43DC5}" name="% EN PROY" dataDxfId="15">
      <calculatedColumnFormula>Mesones[[#This Row],[Ejecutado]]/D63</calculatedColumnFormula>
    </tableColumn>
    <tableColumn id="7" xr3:uid="{E206B582-9EC2-45B5-8DBA-8ED09E3C6F37}" name="% DESVIACIÓN" dataDxfId="14">
      <calculatedColumnFormula>Mesones[[#This Row],[Diferencias]]/Mesones[[#This Row],[Presupuesto]]</calculatedColumnFormula>
    </tableColumn>
    <tableColumn id="8" xr3:uid="{88931621-E160-44B4-8E25-DF21A6AC1394}" name="% VARIACIÓN NETA" dataDxfId="13">
      <calculatedColumnFormula>Mesones[[#This Row],[% DESVIACIÓN]]*Mesones[[#This Row],[% EN PPTO]]</calculatedColumnFormula>
    </tableColumn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54AF235-AAE8-4F8D-BAAA-C20285E9B24C}" name="comunicaciones" displayName="comunicaciones" ref="B82:I94" totalsRowShown="0" headerRowDxfId="12" dataDxfId="10" headerRowBorderDxfId="11" tableBorderDxfId="9" totalsRowBorderDxfId="8">
  <autoFilter ref="B82:I94" xr:uid="{B54AF235-AAE8-4F8D-BAAA-C20285E9B24C}"/>
  <tableColumns count="8">
    <tableColumn id="1" xr3:uid="{63C4FBA2-769C-4FAD-9791-3EDABCDB79DF}" name="Descripción" dataDxfId="7"/>
    <tableColumn id="2" xr3:uid="{ECEB2B5B-9714-445F-83A9-E154657D0911}" name="Presupuesto" dataDxfId="6" dataCellStyle="Moneda"/>
    <tableColumn id="3" xr3:uid="{61D416C4-AB62-47F9-A81B-857DDEBF4009}" name="Ejecutado" dataDxfId="5" dataCellStyle="Moneda"/>
    <tableColumn id="4" xr3:uid="{3A34E792-BA93-413A-BBC3-4BAFE44920F1}" name="Diferencias" dataDxfId="4"/>
    <tableColumn id="5" xr3:uid="{E586C8B0-26F9-4701-B221-DE87341B5A47}" name="% EN PPTO" dataDxfId="3" dataCellStyle="Porcentaje">
      <calculatedColumnFormula>comunicaciones[[#This Row],[Presupuesto]]/$C$83</calculatedColumnFormula>
    </tableColumn>
    <tableColumn id="6" xr3:uid="{13C6861F-2171-4AA5-B626-015EA32ACA19}" name="% EN PROY" dataDxfId="2" dataCellStyle="Porcentaje">
      <calculatedColumnFormula>comunicaciones[[#This Row],[Ejecutado]]/$D$83</calculatedColumnFormula>
    </tableColumn>
    <tableColumn id="7" xr3:uid="{D3B790E1-521D-455D-8CA2-9AA9BCA1F4D1}" name="% DESVIACIÓN" dataDxfId="1">
      <calculatedColumnFormula>comunicaciones[[#This Row],[Diferencias]]/comunicaciones[[#This Row],[Presupuesto]]</calculatedColumnFormula>
    </tableColumn>
    <tableColumn id="8" xr3:uid="{6C2194DF-E891-4082-A5B7-A4171A77C266}" name="% VARIACIÓN NETA" dataDxfId="0" dataCellStyle="Porcentaje">
      <calculatedColumnFormula>comunicaciones[[#This Row],[% DESVIACIÓN]]*comunicaciones[[#This Row],[% EN PPTO]]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pivotTable" Target="../pivotTables/pivotTable13.xml"/><Relationship Id="rId18" Type="http://schemas.openxmlformats.org/officeDocument/2006/relationships/pivotTable" Target="../pivotTables/pivotTable18.xml"/><Relationship Id="rId26" Type="http://schemas.openxmlformats.org/officeDocument/2006/relationships/control" Target="../activeX/activeX3.xml"/><Relationship Id="rId3" Type="http://schemas.openxmlformats.org/officeDocument/2006/relationships/pivotTable" Target="../pivotTables/pivotTable3.xml"/><Relationship Id="rId21" Type="http://schemas.openxmlformats.org/officeDocument/2006/relationships/vmlDrawing" Target="../drawings/vmlDrawing1.vml"/><Relationship Id="rId7" Type="http://schemas.openxmlformats.org/officeDocument/2006/relationships/pivotTable" Target="../pivotTables/pivotTable7.xml"/><Relationship Id="rId12" Type="http://schemas.openxmlformats.org/officeDocument/2006/relationships/pivotTable" Target="../pivotTables/pivotTable12.xml"/><Relationship Id="rId17" Type="http://schemas.openxmlformats.org/officeDocument/2006/relationships/pivotTable" Target="../pivotTables/pivotTable17.xml"/><Relationship Id="rId25" Type="http://schemas.openxmlformats.org/officeDocument/2006/relationships/image" Target="../media/image2.emf"/><Relationship Id="rId33" Type="http://schemas.openxmlformats.org/officeDocument/2006/relationships/table" Target="../tables/table6.xml"/><Relationship Id="rId2" Type="http://schemas.openxmlformats.org/officeDocument/2006/relationships/pivotTable" Target="../pivotTables/pivotTable2.xml"/><Relationship Id="rId16" Type="http://schemas.openxmlformats.org/officeDocument/2006/relationships/pivotTable" Target="../pivotTables/pivotTable16.xml"/><Relationship Id="rId20" Type="http://schemas.openxmlformats.org/officeDocument/2006/relationships/drawing" Target="../drawings/drawing1.xml"/><Relationship Id="rId29" Type="http://schemas.openxmlformats.org/officeDocument/2006/relationships/table" Target="../tables/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pivotTable" Target="../pivotTables/pivotTable11.xml"/><Relationship Id="rId24" Type="http://schemas.openxmlformats.org/officeDocument/2006/relationships/control" Target="../activeX/activeX2.xml"/><Relationship Id="rId32" Type="http://schemas.openxmlformats.org/officeDocument/2006/relationships/table" Target="../tables/table5.xml"/><Relationship Id="rId5" Type="http://schemas.openxmlformats.org/officeDocument/2006/relationships/pivotTable" Target="../pivotTables/pivotTable5.xml"/><Relationship Id="rId15" Type="http://schemas.openxmlformats.org/officeDocument/2006/relationships/pivotTable" Target="../pivotTables/pivotTable15.xml"/><Relationship Id="rId23" Type="http://schemas.openxmlformats.org/officeDocument/2006/relationships/image" Target="../media/image1.emf"/><Relationship Id="rId28" Type="http://schemas.openxmlformats.org/officeDocument/2006/relationships/table" Target="../tables/table1.xml"/><Relationship Id="rId10" Type="http://schemas.openxmlformats.org/officeDocument/2006/relationships/pivotTable" Target="../pivotTables/pivotTable10.xml"/><Relationship Id="rId19" Type="http://schemas.openxmlformats.org/officeDocument/2006/relationships/printerSettings" Target="../printerSettings/printerSettings1.bin"/><Relationship Id="rId31" Type="http://schemas.openxmlformats.org/officeDocument/2006/relationships/table" Target="../tables/table4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Relationship Id="rId14" Type="http://schemas.openxmlformats.org/officeDocument/2006/relationships/pivotTable" Target="../pivotTables/pivotTable14.xml"/><Relationship Id="rId22" Type="http://schemas.openxmlformats.org/officeDocument/2006/relationships/control" Target="../activeX/activeX1.xml"/><Relationship Id="rId27" Type="http://schemas.openxmlformats.org/officeDocument/2006/relationships/image" Target="../media/image3.emf"/><Relationship Id="rId30" Type="http://schemas.openxmlformats.org/officeDocument/2006/relationships/table" Target="../tables/table3.xml"/><Relationship Id="rId8" Type="http://schemas.openxmlformats.org/officeDocument/2006/relationships/pivotTable" Target="../pivotTables/pivotTable8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26.xml"/><Relationship Id="rId13" Type="http://schemas.openxmlformats.org/officeDocument/2006/relationships/image" Target="../media/image1.emf"/><Relationship Id="rId18" Type="http://schemas.openxmlformats.org/officeDocument/2006/relationships/table" Target="../tables/table7.xml"/><Relationship Id="rId3" Type="http://schemas.openxmlformats.org/officeDocument/2006/relationships/pivotTable" Target="../pivotTables/pivotTable21.xml"/><Relationship Id="rId7" Type="http://schemas.openxmlformats.org/officeDocument/2006/relationships/pivotTable" Target="../pivotTables/pivotTable25.xml"/><Relationship Id="rId12" Type="http://schemas.openxmlformats.org/officeDocument/2006/relationships/control" Target="../activeX/activeX4.xml"/><Relationship Id="rId17" Type="http://schemas.openxmlformats.org/officeDocument/2006/relationships/image" Target="../media/image5.emf"/><Relationship Id="rId2" Type="http://schemas.openxmlformats.org/officeDocument/2006/relationships/pivotTable" Target="../pivotTables/pivotTable20.xml"/><Relationship Id="rId16" Type="http://schemas.openxmlformats.org/officeDocument/2006/relationships/control" Target="../activeX/activeX6.xml"/><Relationship Id="rId20" Type="http://schemas.openxmlformats.org/officeDocument/2006/relationships/table" Target="../tables/table9.xml"/><Relationship Id="rId1" Type="http://schemas.openxmlformats.org/officeDocument/2006/relationships/pivotTable" Target="../pivotTables/pivotTable19.xml"/><Relationship Id="rId6" Type="http://schemas.openxmlformats.org/officeDocument/2006/relationships/pivotTable" Target="../pivotTables/pivotTable24.xml"/><Relationship Id="rId11" Type="http://schemas.openxmlformats.org/officeDocument/2006/relationships/vmlDrawing" Target="../drawings/vmlDrawing2.vml"/><Relationship Id="rId5" Type="http://schemas.openxmlformats.org/officeDocument/2006/relationships/pivotTable" Target="../pivotTables/pivotTable23.xml"/><Relationship Id="rId15" Type="http://schemas.openxmlformats.org/officeDocument/2006/relationships/image" Target="../media/image4.emf"/><Relationship Id="rId10" Type="http://schemas.openxmlformats.org/officeDocument/2006/relationships/drawing" Target="../drawings/drawing2.xml"/><Relationship Id="rId19" Type="http://schemas.openxmlformats.org/officeDocument/2006/relationships/table" Target="../tables/table8.xml"/><Relationship Id="rId4" Type="http://schemas.openxmlformats.org/officeDocument/2006/relationships/pivotTable" Target="../pivotTables/pivotTable22.xml"/><Relationship Id="rId9" Type="http://schemas.openxmlformats.org/officeDocument/2006/relationships/pivotTable" Target="../pivotTables/pivotTable27.xml"/><Relationship Id="rId14" Type="http://schemas.openxmlformats.org/officeDocument/2006/relationships/control" Target="../activeX/activeX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A29B5-A899-472A-BD25-6E067044260F}">
  <sheetPr codeName="Hoja3"/>
  <dimension ref="B1:M362"/>
  <sheetViews>
    <sheetView tabSelected="1" zoomScale="85" zoomScaleNormal="85" workbookViewId="0">
      <selection activeCell="D78" sqref="D78:D84"/>
    </sheetView>
  </sheetViews>
  <sheetFormatPr baseColWidth="10" defaultColWidth="11.44140625" defaultRowHeight="11.4" x14ac:dyDescent="0.2"/>
  <cols>
    <col min="1" max="1" width="5" style="1" customWidth="1"/>
    <col min="2" max="2" width="81.44140625" style="1" customWidth="1"/>
    <col min="3" max="3" width="26.6640625" style="1" bestFit="1" customWidth="1"/>
    <col min="4" max="4" width="18.109375" style="1" bestFit="1" customWidth="1"/>
    <col min="5" max="5" width="14.21875" style="1" bestFit="1" customWidth="1"/>
    <col min="6" max="6" width="62.88671875" style="1" bestFit="1" customWidth="1"/>
    <col min="7" max="7" width="26.77734375" style="1" bestFit="1" customWidth="1"/>
    <col min="8" max="8" width="21.109375" style="8" bestFit="1" customWidth="1"/>
    <col min="9" max="10" width="16.6640625" style="1" bestFit="1" customWidth="1"/>
    <col min="11" max="11" width="44.6640625" style="1" customWidth="1"/>
    <col min="12" max="13" width="13.5546875" style="1" bestFit="1" customWidth="1"/>
    <col min="14" max="16384" width="11.44140625" style="1"/>
  </cols>
  <sheetData>
    <row r="1" spans="2:10" ht="14.4" x14ac:dyDescent="0.3">
      <c r="B1"/>
      <c r="C1"/>
      <c r="D1"/>
      <c r="E1"/>
    </row>
    <row r="2" spans="2:10" s="4" customFormat="1" ht="24" customHeight="1" x14ac:dyDescent="0.3">
      <c r="B2" s="30" t="s">
        <v>0</v>
      </c>
      <c r="C2" s="31" t="s">
        <v>1</v>
      </c>
      <c r="D2" s="31" t="s">
        <v>156</v>
      </c>
      <c r="E2" s="32" t="s">
        <v>2</v>
      </c>
      <c r="F2" s="10" t="s">
        <v>39</v>
      </c>
      <c r="G2" s="10" t="s">
        <v>40</v>
      </c>
      <c r="H2" s="10" t="s">
        <v>41</v>
      </c>
      <c r="I2" s="10" t="s">
        <v>42</v>
      </c>
    </row>
    <row r="3" spans="2:10" ht="13.2" x14ac:dyDescent="0.3">
      <c r="B3" s="38" t="s">
        <v>3</v>
      </c>
      <c r="C3" s="39">
        <f>SUM(C4:C36)</f>
        <v>5153623123.7872009</v>
      </c>
      <c r="D3" s="39">
        <f>SUM(D4:D36)</f>
        <v>5267759333.8300009</v>
      </c>
      <c r="E3" s="39">
        <f>SUM(E4:E36)</f>
        <v>-114136210.04280366</v>
      </c>
      <c r="F3" s="33">
        <f>ESTRUCTURACONCRETO[[#This Row],[Presupuesto]]/$C$3</f>
        <v>1</v>
      </c>
      <c r="G3" s="33">
        <f>ESTRUCTURACONCRETO[[#This Row],[Ejecutado]]/$D$3</f>
        <v>1</v>
      </c>
      <c r="H3" s="34">
        <f>ESTRUCTURACONCRETO[[#This Row],[Diferencias]]/ESTRUCTURACONCRETO[[#This Row],[Presupuesto]]</f>
        <v>-2.2146790190379562E-2</v>
      </c>
      <c r="I3" s="33"/>
      <c r="J3" s="7"/>
    </row>
    <row r="4" spans="2:10" ht="13.2" x14ac:dyDescent="0.2">
      <c r="B4" s="35" t="s">
        <v>7</v>
      </c>
      <c r="C4" s="36">
        <v>1553531349.3822951</v>
      </c>
      <c r="D4" s="36">
        <v>1588082261.5200002</v>
      </c>
      <c r="E4" s="36">
        <f>ESTRUCTURACONCRETO[[#This Row],[Presupuesto]]-ESTRUCTURACONCRETO[[#This Row],[Ejecutado]]</f>
        <v>-34550912.137705088</v>
      </c>
      <c r="F4" s="33">
        <f>ESTRUCTURACONCRETO[[#This Row],[Presupuesto]]/$C$3</f>
        <v>0.30144450070704126</v>
      </c>
      <c r="G4" s="33">
        <f>ESTRUCTURACONCRETO[[#This Row],[Ejecutado]]/$D$3</f>
        <v>0.30147206067695614</v>
      </c>
      <c r="H4" s="33">
        <f>ESTRUCTURACONCRETO[[#This Row],[Diferencias]]/ESTRUCTURACONCRETO[[#This Row],[Presupuesto]]</f>
        <v>-2.2240241338832969E-2</v>
      </c>
      <c r="I4" s="33">
        <f>ESTRUCTURACONCRETO[[#This Row],[% EN PPTO]]*ESTRUCTURACONCRETO[[#This Row],[% DESVIACIÓN]]</f>
        <v>-6.7041984459886034E-3</v>
      </c>
    </row>
    <row r="5" spans="2:10" ht="13.2" x14ac:dyDescent="0.2">
      <c r="B5" s="35" t="s">
        <v>8</v>
      </c>
      <c r="C5" s="36">
        <v>44287309.3830529</v>
      </c>
      <c r="D5" s="36">
        <v>53384964.709999993</v>
      </c>
      <c r="E5" s="36">
        <f>ESTRUCTURACONCRETO[[#This Row],[Presupuesto]]-ESTRUCTURACONCRETO[[#This Row],[Ejecutado]]</f>
        <v>-9097655.326947093</v>
      </c>
      <c r="F5" s="33">
        <f>ESTRUCTURACONCRETO[[#This Row],[Presupuesto]]/$C$3</f>
        <v>8.5934319059224971E-3</v>
      </c>
      <c r="G5" s="33">
        <f>ESTRUCTURACONCRETO[[#This Row],[Ejecutado]]/$D$3</f>
        <v>1.013428316042405E-2</v>
      </c>
      <c r="H5" s="33">
        <f>ESTRUCTURACONCRETO[[#This Row],[Diferencias]]/ESTRUCTURACONCRETO[[#This Row],[Presupuesto]]</f>
        <v>-0.20542352772571967</v>
      </c>
      <c r="I5" s="33">
        <f>ESTRUCTURACONCRETO[[#This Row],[% EN PPTO]]*ESTRUCTURACONCRETO[[#This Row],[% DESVIACIÓN]]</f>
        <v>-1.7652930973853541E-3</v>
      </c>
    </row>
    <row r="6" spans="2:10" ht="13.2" x14ac:dyDescent="0.2">
      <c r="B6" s="35" t="s">
        <v>9</v>
      </c>
      <c r="C6" s="36">
        <v>941548119.12611794</v>
      </c>
      <c r="D6" s="36">
        <v>872598059.9000001</v>
      </c>
      <c r="E6" s="36">
        <f>ESTRUCTURACONCRETO[[#This Row],[Presupuesto]]-ESTRUCTURACONCRETO[[#This Row],[Ejecutado]]</f>
        <v>68950059.226117849</v>
      </c>
      <c r="F6" s="33">
        <f>ESTRUCTURACONCRETO[[#This Row],[Presupuesto]]/$C$3</f>
        <v>0.18269634711554347</v>
      </c>
      <c r="G6" s="33">
        <f>ESTRUCTURACONCRETO[[#This Row],[Ejecutado]]/$D$3</f>
        <v>0.16564880902893583</v>
      </c>
      <c r="H6" s="33">
        <f>ESTRUCTURACONCRETO[[#This Row],[Diferencias]]/ESTRUCTURACONCRETO[[#This Row],[Presupuesto]]</f>
        <v>7.3230520910723809E-2</v>
      </c>
      <c r="I6" s="33">
        <f>ESTRUCTURACONCRETO[[#This Row],[% EN PPTO]]*ESTRUCTURACONCRETO[[#This Row],[% DESVIACIÓN]]</f>
        <v>1.3378948667757662E-2</v>
      </c>
    </row>
    <row r="7" spans="2:10" ht="13.2" x14ac:dyDescent="0.2">
      <c r="B7" s="35" t="s">
        <v>10</v>
      </c>
      <c r="C7" s="36">
        <v>1049663.4644535396</v>
      </c>
      <c r="D7" s="36">
        <v>942913.43</v>
      </c>
      <c r="E7" s="36">
        <f>ESTRUCTURACONCRETO[[#This Row],[Presupuesto]]-ESTRUCTURACONCRETO[[#This Row],[Ejecutado]]</f>
        <v>106750.03445353953</v>
      </c>
      <c r="F7" s="33">
        <f>ESTRUCTURACONCRETO[[#This Row],[Presupuesto]]/$C$3</f>
        <v>2.036748592671988E-4</v>
      </c>
      <c r="G7" s="33">
        <f>ESTRUCTURACONCRETO[[#This Row],[Ejecutado]]/$D$3</f>
        <v>1.789970593273936E-4</v>
      </c>
      <c r="H7" s="33">
        <f>ESTRUCTURACONCRETO[[#This Row],[Diferencias]]/ESTRUCTURACONCRETO[[#This Row],[Presupuesto]]</f>
        <v>0.101699295125142</v>
      </c>
      <c r="I7" s="33">
        <f>ESTRUCTURACONCRETO[[#This Row],[% EN PPTO]]*ESTRUCTURACONCRETO[[#This Row],[% DESVIACIÓN]]</f>
        <v>2.0713589622186616E-5</v>
      </c>
    </row>
    <row r="8" spans="2:10" ht="13.2" x14ac:dyDescent="0.2">
      <c r="B8" s="35" t="s">
        <v>11</v>
      </c>
      <c r="C8" s="36">
        <f>88779139.5520691+19253160</f>
        <v>108032299.5520691</v>
      </c>
      <c r="D8" s="36">
        <f>35730989.84+19134555</f>
        <v>54865544.840000004</v>
      </c>
      <c r="E8" s="36">
        <f>ESTRUCTURACONCRETO[[#This Row],[Presupuesto]]-ESTRUCTURACONCRETO[[#This Row],[Ejecutado]]</f>
        <v>53166754.712069094</v>
      </c>
      <c r="F8" s="33">
        <f>ESTRUCTURACONCRETO[[#This Row],[Presupuesto]]/$C$3</f>
        <v>2.0962398094930987E-2</v>
      </c>
      <c r="G8" s="33">
        <f>ESTRUCTURACONCRETO[[#This Row],[Ejecutado]]/$D$3</f>
        <v>1.0415347657902438E-2</v>
      </c>
      <c r="H8" s="33">
        <f>ESTRUCTURACONCRETO[[#This Row],[Diferencias]]/ESTRUCTURACONCRETO[[#This Row],[Presupuesto]]</f>
        <v>0.49213758230189236</v>
      </c>
      <c r="I8" s="33">
        <f>ESTRUCTURACONCRETO[[#This Row],[% EN PPTO]]*ESTRUCTURACONCRETO[[#This Row],[% DESVIACIÓN]]</f>
        <v>1.031638391768913E-2</v>
      </c>
    </row>
    <row r="9" spans="2:10" ht="13.2" x14ac:dyDescent="0.2">
      <c r="B9" s="35" t="s">
        <v>12</v>
      </c>
      <c r="C9" s="36">
        <v>25121186.941033803</v>
      </c>
      <c r="D9" s="36">
        <f>16236992.37+3612802</f>
        <v>19849794.369999997</v>
      </c>
      <c r="E9" s="36">
        <f>ESTRUCTURACONCRETO[[#This Row],[Presupuesto]]-ESTRUCTURACONCRETO[[#This Row],[Ejecutado]]</f>
        <v>5271392.5710338056</v>
      </c>
      <c r="F9" s="33">
        <f>ESTRUCTURACONCRETO[[#This Row],[Presupuesto]]/$C$3</f>
        <v>4.8744710929838429E-3</v>
      </c>
      <c r="G9" s="33">
        <f>ESTRUCTURACONCRETO[[#This Row],[Ejecutado]]/$D$3</f>
        <v>3.7681665224382822E-3</v>
      </c>
      <c r="H9" s="33">
        <f>ESTRUCTURACONCRETO[[#This Row],[Diferencias]]/ESTRUCTURACONCRETO[[#This Row],[Presupuesto]]</f>
        <v>0.20983851532999553</v>
      </c>
      <c r="I9" s="33">
        <f>ESTRUCTURACONCRETO[[#This Row],[% EN PPTO]]*ESTRUCTURACONCRETO[[#This Row],[% DESVIACIÓN]]</f>
        <v>1.0228517771707101E-3</v>
      </c>
    </row>
    <row r="10" spans="2:10" ht="13.2" x14ac:dyDescent="0.2">
      <c r="B10" s="35" t="s">
        <v>13</v>
      </c>
      <c r="C10" s="36">
        <v>15493031.832651205</v>
      </c>
      <c r="D10" s="36">
        <v>0</v>
      </c>
      <c r="E10" s="36">
        <f>ESTRUCTURACONCRETO[[#This Row],[Presupuesto]]-ESTRUCTURACONCRETO[[#This Row],[Ejecutado]]</f>
        <v>15493031.832651205</v>
      </c>
      <c r="F10" s="33">
        <f>ESTRUCTURACONCRETO[[#This Row],[Presupuesto]]/$C$3</f>
        <v>3.006240747628819E-3</v>
      </c>
      <c r="G10" s="33">
        <f>ESTRUCTURACONCRETO[[#This Row],[Ejecutado]]/$D$3</f>
        <v>0</v>
      </c>
      <c r="H10" s="33">
        <f>ESTRUCTURACONCRETO[[#This Row],[Diferencias]]/ESTRUCTURACONCRETO[[#This Row],[Presupuesto]]</f>
        <v>1</v>
      </c>
      <c r="I10" s="33">
        <f>ESTRUCTURACONCRETO[[#This Row],[% EN PPTO]]*ESTRUCTURACONCRETO[[#This Row],[% DESVIACIÓN]]</f>
        <v>3.006240747628819E-3</v>
      </c>
    </row>
    <row r="11" spans="2:10" ht="13.2" x14ac:dyDescent="0.2">
      <c r="B11" s="35" t="s">
        <v>14</v>
      </c>
      <c r="C11" s="36">
        <f>499526111.869031+3703000</f>
        <v>503229111.86903101</v>
      </c>
      <c r="D11" s="36">
        <f>406321108.06+569750</f>
        <v>406890858.06</v>
      </c>
      <c r="E11" s="36">
        <f>ESTRUCTURACONCRETO[[#This Row],[Presupuesto]]-ESTRUCTURACONCRETO[[#This Row],[Ejecutado]]</f>
        <v>96338253.80903101</v>
      </c>
      <c r="F11" s="33">
        <f>ESTRUCTURACONCRETO[[#This Row],[Presupuesto]]/$C$3</f>
        <v>9.7645695034686036E-2</v>
      </c>
      <c r="G11" s="33">
        <f>ESTRUCTURACONCRETO[[#This Row],[Ejecutado]]/$D$3</f>
        <v>7.724173263704591E-2</v>
      </c>
      <c r="H11" s="33">
        <f>ESTRUCTURACONCRETO[[#This Row],[Diferencias]]/ESTRUCTURACONCRETO[[#This Row],[Presupuesto]]</f>
        <v>0.19144014433350934</v>
      </c>
      <c r="I11" s="33">
        <f>ESTRUCTURACONCRETO[[#This Row],[% EN PPTO]]*ESTRUCTURACONCRETO[[#This Row],[% DESVIACIÓN]]</f>
        <v>1.869330595098613E-2</v>
      </c>
    </row>
    <row r="12" spans="2:10" ht="13.2" x14ac:dyDescent="0.2">
      <c r="B12" s="35" t="s">
        <v>15</v>
      </c>
      <c r="C12" s="36">
        <v>116849099.59072305</v>
      </c>
      <c r="D12" s="36">
        <v>106397670.95</v>
      </c>
      <c r="E12" s="36">
        <f>ESTRUCTURACONCRETO[[#This Row],[Presupuesto]]-ESTRUCTURACONCRETO[[#This Row],[Ejecutado]]</f>
        <v>10451428.64072305</v>
      </c>
      <c r="F12" s="33">
        <f>ESTRUCTURACONCRETO[[#This Row],[Presupuesto]]/$C$3</f>
        <v>2.2673194524332061E-2</v>
      </c>
      <c r="G12" s="33">
        <f>ESTRUCTURACONCRETO[[#This Row],[Ejecutado]]/$D$3</f>
        <v>2.0197898994114075E-2</v>
      </c>
      <c r="H12" s="33">
        <f>ESTRUCTURACONCRETO[[#This Row],[Diferencias]]/ESTRUCTURACONCRETO[[#This Row],[Presupuesto]]</f>
        <v>8.9443809813942413E-2</v>
      </c>
      <c r="I12" s="33">
        <f>ESTRUCTURACONCRETO[[#This Row],[% EN PPTO]]*ESTRUCTURACONCRETO[[#This Row],[% DESVIACIÓN]]</f>
        <v>2.0279768989088774E-3</v>
      </c>
    </row>
    <row r="13" spans="2:10" ht="13.2" x14ac:dyDescent="0.2">
      <c r="B13" s="35" t="s">
        <v>16</v>
      </c>
      <c r="C13" s="36">
        <v>14854940.654843111</v>
      </c>
      <c r="D13" s="36">
        <v>12391064.57</v>
      </c>
      <c r="E13" s="36">
        <f>ESTRUCTURACONCRETO[[#This Row],[Presupuesto]]-ESTRUCTURACONCRETO[[#This Row],[Ejecutado]]</f>
        <v>2463876.0848431103</v>
      </c>
      <c r="F13" s="33">
        <f>ESTRUCTURACONCRETO[[#This Row],[Presupuesto]]/$C$3</f>
        <v>2.8824266536445495E-3</v>
      </c>
      <c r="G13" s="33">
        <f>ESTRUCTURACONCRETO[[#This Row],[Ejecutado]]/$D$3</f>
        <v>2.3522457623345707E-3</v>
      </c>
      <c r="H13" s="33">
        <f>ESTRUCTURACONCRETO[[#This Row],[Diferencias]]/ESTRUCTURACONCRETO[[#This Row],[Presupuesto]]</f>
        <v>0.16586239838257585</v>
      </c>
      <c r="I13" s="33">
        <f>ESTRUCTURACONCRETO[[#This Row],[% EN PPTO]]*ESTRUCTURACONCRETO[[#This Row],[% DESVIACIÓN]]</f>
        <v>4.7808619793534727E-4</v>
      </c>
    </row>
    <row r="14" spans="2:10" ht="13.2" x14ac:dyDescent="0.2">
      <c r="B14" s="35" t="s">
        <v>17</v>
      </c>
      <c r="C14" s="36">
        <v>424323531.37789899</v>
      </c>
      <c r="D14" s="36">
        <f>295619482.08+1117339+959451</f>
        <v>297696272.07999998</v>
      </c>
      <c r="E14" s="36">
        <f>ESTRUCTURACONCRETO[[#This Row],[Presupuesto]]-ESTRUCTURACONCRETO[[#This Row],[Ejecutado]]</f>
        <v>126627259.29789901</v>
      </c>
      <c r="F14" s="33">
        <f>ESTRUCTURACONCRETO[[#This Row],[Presupuesto]]/$C$3</f>
        <v>8.2334994466199893E-2</v>
      </c>
      <c r="G14" s="33">
        <f>ESTRUCTURACONCRETO[[#This Row],[Ejecutado]]/$D$3</f>
        <v>5.6512883982411471E-2</v>
      </c>
      <c r="H14" s="33">
        <f>ESTRUCTURACONCRETO[[#This Row],[Diferencias]]/ESTRUCTURACONCRETO[[#This Row],[Presupuesto]]</f>
        <v>0.29842148722392164</v>
      </c>
      <c r="I14" s="33">
        <f>ESTRUCTURACONCRETO[[#This Row],[% EN PPTO]]*ESTRUCTURACONCRETO[[#This Row],[% DESVIACIÓN]]</f>
        <v>2.4570531499176731E-2</v>
      </c>
    </row>
    <row r="15" spans="2:10" ht="13.2" x14ac:dyDescent="0.2">
      <c r="B15" s="35" t="s">
        <v>18</v>
      </c>
      <c r="C15" s="36">
        <v>300264691.22328329</v>
      </c>
      <c r="D15" s="36">
        <v>252818363.01999998</v>
      </c>
      <c r="E15" s="36">
        <f>ESTRUCTURACONCRETO[[#This Row],[Presupuesto]]-ESTRUCTURACONCRETO[[#This Row],[Ejecutado]]</f>
        <v>47446328.20328331</v>
      </c>
      <c r="F15" s="33">
        <f>ESTRUCTURACONCRETO[[#This Row],[Presupuesto]]/$C$3</f>
        <v>5.8262834516822452E-2</v>
      </c>
      <c r="G15" s="33">
        <f>ESTRUCTURACONCRETO[[#This Row],[Ejecutado]]/$D$3</f>
        <v>4.7993529506251138E-2</v>
      </c>
      <c r="H15" s="33">
        <f>ESTRUCTURACONCRETO[[#This Row],[Diferencias]]/ESTRUCTURACONCRETO[[#This Row],[Presupuesto]]</f>
        <v>0.15801501005658103</v>
      </c>
      <c r="I15" s="33">
        <f>ESTRUCTURACONCRETO[[#This Row],[% EN PPTO]]*ESTRUCTURACONCRETO[[#This Row],[% DESVIACIÓN]]</f>
        <v>9.2064023821006157E-3</v>
      </c>
    </row>
    <row r="16" spans="2:10" ht="13.2" x14ac:dyDescent="0.2">
      <c r="B16" s="35" t="s">
        <v>19</v>
      </c>
      <c r="C16" s="36">
        <v>0.01</v>
      </c>
      <c r="D16" s="36">
        <v>9315995.5099999998</v>
      </c>
      <c r="E16" s="36">
        <f>ESTRUCTURACONCRETO[[#This Row],[Presupuesto]]-ESTRUCTURACONCRETO[[#This Row],[Ejecutado]]</f>
        <v>-9315995.5</v>
      </c>
      <c r="F16" s="33">
        <f>ESTRUCTURACONCRETO[[#This Row],[Presupuesto]]/$C$3</f>
        <v>1.9403824765229208E-12</v>
      </c>
      <c r="G16" s="33">
        <f>ESTRUCTURACONCRETO[[#This Row],[Ejecutado]]/$D$3</f>
        <v>1.7684930004626218E-3</v>
      </c>
      <c r="H16" s="33">
        <f>ESTRUCTURACONCRETO[[#This Row],[Diferencias]]/ESTRUCTURACONCRETO[[#This Row],[Presupuesto]]</f>
        <v>-931599550</v>
      </c>
      <c r="I16" s="33">
        <f>ESTRUCTURACONCRETO[[#This Row],[% EN PPTO]]*ESTRUCTURACONCRETO[[#This Row],[% DESVIACIÓN]]</f>
        <v>-1.8076594419566385E-3</v>
      </c>
    </row>
    <row r="17" spans="2:9" ht="13.2" x14ac:dyDescent="0.2">
      <c r="B17" s="35" t="s">
        <v>20</v>
      </c>
      <c r="C17" s="36">
        <v>12291594.361073215</v>
      </c>
      <c r="D17" s="36">
        <v>24246249.399999999</v>
      </c>
      <c r="E17" s="36">
        <f>ESTRUCTURACONCRETO[[#This Row],[Presupuesto]]-ESTRUCTURACONCRETO[[#This Row],[Ejecutado]]</f>
        <v>-11954655.038926784</v>
      </c>
      <c r="F17" s="33">
        <f>ESTRUCTURACONCRETO[[#This Row],[Presupuesto]]/$C$3</f>
        <v>2.3850394306754413E-3</v>
      </c>
      <c r="G17" s="33">
        <f>ESTRUCTURACONCRETO[[#This Row],[Ejecutado]]/$D$3</f>
        <v>4.6027633123420257E-3</v>
      </c>
      <c r="H17" s="33">
        <f>ESTRUCTURACONCRETO[[#This Row],[Diferencias]]/ESTRUCTURACONCRETO[[#This Row],[Presupuesto]]</f>
        <v>-0.97258782609898853</v>
      </c>
      <c r="I17" s="33">
        <f>ESTRUCTURACONCRETO[[#This Row],[% EN PPTO]]*ESTRUCTURACONCRETO[[#This Row],[% DESVIACIÓN]]</f>
        <v>-2.3196603150409966E-3</v>
      </c>
    </row>
    <row r="18" spans="2:9" ht="13.2" x14ac:dyDescent="0.2">
      <c r="B18" s="35" t="s">
        <v>21</v>
      </c>
      <c r="C18" s="36">
        <v>0.01</v>
      </c>
      <c r="D18" s="36">
        <f>45305519.49</f>
        <v>45305519.490000002</v>
      </c>
      <c r="E18" s="36">
        <f>ESTRUCTURACONCRETO[[#This Row],[Presupuesto]]-ESTRUCTURACONCRETO[[#This Row],[Ejecutado]]</f>
        <v>-45305519.480000004</v>
      </c>
      <c r="F18" s="33">
        <f>ESTRUCTURACONCRETO[[#This Row],[Presupuesto]]/$C$3</f>
        <v>1.9403824765229208E-12</v>
      </c>
      <c r="G18" s="33">
        <f>ESTRUCTURACONCRETO[[#This Row],[Ejecutado]]/$D$3</f>
        <v>8.6005294887038751E-3</v>
      </c>
      <c r="H18" s="33">
        <f>ESTRUCTURACONCRETO[[#This Row],[Diferencias]]/ESTRUCTURACONCRETO[[#This Row],[Presupuesto]]</f>
        <v>-4530551948</v>
      </c>
      <c r="I18" s="33">
        <f>ESTRUCTURACONCRETO[[#This Row],[% EN PPTO]]*ESTRUCTURACONCRETO[[#This Row],[% DESVIACIÓN]]</f>
        <v>-8.791003608875983E-3</v>
      </c>
    </row>
    <row r="19" spans="2:9" ht="13.2" x14ac:dyDescent="0.2">
      <c r="B19" s="35" t="s">
        <v>31</v>
      </c>
      <c r="C19" s="36">
        <v>0.01</v>
      </c>
      <c r="D19" s="36">
        <v>2827888.78</v>
      </c>
      <c r="E19" s="36">
        <f>ESTRUCTURACONCRETO[[#This Row],[Presupuesto]]-ESTRUCTURACONCRETO[[#This Row],[Ejecutado]]</f>
        <v>-2827888.77</v>
      </c>
      <c r="F19" s="33">
        <f>ESTRUCTURACONCRETO[[#This Row],[Presupuesto]]/$C$3</f>
        <v>1.9403824765229208E-12</v>
      </c>
      <c r="G19" s="33">
        <f>ESTRUCTURACONCRETO[[#This Row],[Ejecutado]]/$D$3</f>
        <v>5.3682953240461395E-4</v>
      </c>
      <c r="H19" s="33">
        <f>ESTRUCTURACONCRETO[[#This Row],[Diferencias]]/ESTRUCTURACONCRETO[[#This Row],[Presupuesto]]</f>
        <v>-282788877</v>
      </c>
      <c r="I19" s="33">
        <f>ESTRUCTURACONCRETO[[#This Row],[% EN PPTO]]*ESTRUCTURACONCRETO[[#This Row],[% DESVIACIÓN]]</f>
        <v>-5.4871858148639562E-4</v>
      </c>
    </row>
    <row r="20" spans="2:9" ht="13.2" x14ac:dyDescent="0.2">
      <c r="B20" s="35" t="s">
        <v>22</v>
      </c>
      <c r="C20" s="36">
        <v>0.01</v>
      </c>
      <c r="D20" s="36">
        <f>5249916+2000016</f>
        <v>7249932</v>
      </c>
      <c r="E20" s="36">
        <f>ESTRUCTURACONCRETO[[#This Row],[Presupuesto]]-ESTRUCTURACONCRETO[[#This Row],[Ejecutado]]</f>
        <v>-7249931.9900000002</v>
      </c>
      <c r="F20" s="33">
        <f>ESTRUCTURACONCRETO[[#This Row],[Presupuesto]]/$C$3</f>
        <v>1.9403824765229208E-12</v>
      </c>
      <c r="G20" s="33">
        <f>ESTRUCTURACONCRETO[[#This Row],[Ejecutado]]/$D$3</f>
        <v>1.376283831617044E-3</v>
      </c>
      <c r="H20" s="33">
        <f>ESTRUCTURACONCRETO[[#This Row],[Diferencias]]/ESTRUCTURACONCRETO[[#This Row],[Presupuesto]]</f>
        <v>-724993199</v>
      </c>
      <c r="I20" s="33">
        <f>ESTRUCTURACONCRETO[[#This Row],[% EN PPTO]]*ESTRUCTURACONCRETO[[#This Row],[% DESVIACIÓN]]</f>
        <v>-1.4067640989378948E-3</v>
      </c>
    </row>
    <row r="21" spans="2:9" ht="13.2" x14ac:dyDescent="0.2">
      <c r="B21" s="35" t="s">
        <v>136</v>
      </c>
      <c r="C21" s="36">
        <v>0.01</v>
      </c>
      <c r="D21" s="36">
        <v>9060492.75</v>
      </c>
      <c r="E21" s="36">
        <f>ESTRUCTURACONCRETO[[#This Row],[Presupuesto]]-ESTRUCTURACONCRETO[[#This Row],[Ejecutado]]</f>
        <v>-9060492.7400000002</v>
      </c>
      <c r="F21" s="33">
        <f>ESTRUCTURACONCRETO[[#This Row],[Presupuesto]]/$C$3</f>
        <v>1.9403824765229208E-12</v>
      </c>
      <c r="G21" s="33">
        <f>ESTRUCTURACONCRETO[[#This Row],[Ejecutado]]/$D$3</f>
        <v>1.7199898810510838E-3</v>
      </c>
      <c r="H21" s="33">
        <f>ESTRUCTURACONCRETO[[#This Row],[Diferencias]]/ESTRUCTURACONCRETO[[#This Row],[Presupuesto]]</f>
        <v>-906049274</v>
      </c>
      <c r="I21" s="33">
        <f>ESTRUCTURACONCRETO[[#This Row],[% EN PPTO]]*ESTRUCTURACONCRETO[[#This Row],[% DESVIACIÓN]]</f>
        <v>-1.7580821341359144E-3</v>
      </c>
    </row>
    <row r="22" spans="2:9" ht="13.2" x14ac:dyDescent="0.2">
      <c r="B22" s="35" t="s">
        <v>34</v>
      </c>
      <c r="C22" s="36">
        <v>0.01</v>
      </c>
      <c r="D22" s="36">
        <v>3866365.68</v>
      </c>
      <c r="E22" s="36">
        <f>ESTRUCTURACONCRETO[[#This Row],[Presupuesto]]-ESTRUCTURACONCRETO[[#This Row],[Ejecutado]]</f>
        <v>-3866365.6700000004</v>
      </c>
      <c r="F22" s="33">
        <f>ESTRUCTURACONCRETO[[#This Row],[Presupuesto]]/$C$3</f>
        <v>1.9403824765229208E-12</v>
      </c>
      <c r="G22" s="33">
        <f>ESTRUCTURACONCRETO[[#This Row],[Ejecutado]]/$D$3</f>
        <v>7.3396779066383483E-4</v>
      </c>
      <c r="H22" s="33">
        <f>ESTRUCTURACONCRETO[[#This Row],[Diferencias]]/ESTRUCTURACONCRETO[[#This Row],[Presupuesto]]</f>
        <v>-386636567.00000006</v>
      </c>
      <c r="I22" s="33">
        <f>ESTRUCTURACONCRETO[[#This Row],[% EN PPTO]]*ESTRUCTURACONCRETO[[#This Row],[% DESVIACIÓN]]</f>
        <v>-7.5022281938978024E-4</v>
      </c>
    </row>
    <row r="23" spans="2:9" ht="13.2" x14ac:dyDescent="0.2">
      <c r="B23" s="35" t="s">
        <v>27</v>
      </c>
      <c r="C23" s="36">
        <v>0.01</v>
      </c>
      <c r="D23" s="36">
        <f>475239270.61</f>
        <v>475239270.61000001</v>
      </c>
      <c r="E23" s="36">
        <f>ESTRUCTURACONCRETO[[#This Row],[Presupuesto]]-ESTRUCTURACONCRETO[[#This Row],[Ejecutado]]</f>
        <v>-475239270.60000002</v>
      </c>
      <c r="F23" s="33">
        <f>ESTRUCTURACONCRETO[[#This Row],[Presupuesto]]/$C$3</f>
        <v>1.9403824765229208E-12</v>
      </c>
      <c r="G23" s="33">
        <f>ESTRUCTURACONCRETO[[#This Row],[Ejecutado]]/$D$3</f>
        <v>9.0216587450754018E-2</v>
      </c>
      <c r="H23" s="33">
        <f>ESTRUCTURACONCRETO[[#This Row],[Diferencias]]/ESTRUCTURACONCRETO[[#This Row],[Presupuesto]]</f>
        <v>-47523927060</v>
      </c>
      <c r="I23" s="33">
        <f>ESTRUCTURACONCRETO[[#This Row],[% EN PPTO]]*ESTRUCTURACONCRETO[[#This Row],[% DESVIACIÓN]]</f>
        <v>-9.2214595282777451E-2</v>
      </c>
    </row>
    <row r="24" spans="2:9" ht="13.2" x14ac:dyDescent="0.2">
      <c r="B24" s="37" t="s">
        <v>36</v>
      </c>
      <c r="C24" s="36">
        <v>0.01</v>
      </c>
      <c r="D24" s="36">
        <f>737724+111670+480950+983360</f>
        <v>2313704</v>
      </c>
      <c r="E24" s="36">
        <f>ESTRUCTURACONCRETO[[#This Row],[Presupuesto]]-ESTRUCTURACONCRETO[[#This Row],[Ejecutado]]</f>
        <v>-2313703.9900000002</v>
      </c>
      <c r="F24" s="33">
        <f>ESTRUCTURACONCRETO[[#This Row],[Presupuesto]]/$C$3</f>
        <v>1.9403824765229208E-12</v>
      </c>
      <c r="G24" s="33">
        <f>ESTRUCTURACONCRETO[[#This Row],[Ejecutado]]/$D$3</f>
        <v>4.3921976183330832E-4</v>
      </c>
      <c r="H24" s="33">
        <f>ESTRUCTURACONCRETO[[#This Row],[Diferencias]]/ESTRUCTURACONCRETO[[#This Row],[Presupuesto]]</f>
        <v>-231370399.00000003</v>
      </c>
      <c r="I24" s="33">
        <f>ESTRUCTURACONCRETO[[#This Row],[% EN PPTO]]*ESTRUCTURACONCRETO[[#This Row],[% DESVIACIÓN]]</f>
        <v>-4.4894706780571639E-4</v>
      </c>
    </row>
    <row r="25" spans="2:9" ht="13.2" x14ac:dyDescent="0.2">
      <c r="B25" s="35" t="s">
        <v>37</v>
      </c>
      <c r="C25" s="36">
        <v>0.01</v>
      </c>
      <c r="D25" s="36">
        <v>440000</v>
      </c>
      <c r="E25" s="36">
        <f>ESTRUCTURACONCRETO[[#This Row],[Presupuesto]]-ESTRUCTURACONCRETO[[#This Row],[Ejecutado]]</f>
        <v>-439999.99</v>
      </c>
      <c r="F25" s="33">
        <f>ESTRUCTURACONCRETO[[#This Row],[Presupuesto]]/$C$3</f>
        <v>1.9403824765229208E-12</v>
      </c>
      <c r="G25" s="33">
        <f>ESTRUCTURACONCRETO[[#This Row],[Ejecutado]]/$D$3</f>
        <v>8.3526974585623601E-5</v>
      </c>
      <c r="H25" s="33">
        <f>ESTRUCTURACONCRETO[[#This Row],[Diferencias]]/ESTRUCTURACONCRETO[[#This Row],[Presupuesto]]</f>
        <v>-43999999</v>
      </c>
      <c r="I25" s="33">
        <f>ESTRUCTURACONCRETO[[#This Row],[% EN PPTO]]*ESTRUCTURACONCRETO[[#This Row],[% DESVIACIÓN]]</f>
        <v>-8.5376827026626033E-5</v>
      </c>
    </row>
    <row r="26" spans="2:9" ht="13.2" x14ac:dyDescent="0.2">
      <c r="B26" s="35" t="s">
        <v>33</v>
      </c>
      <c r="C26" s="36">
        <v>0.01</v>
      </c>
      <c r="D26" s="36">
        <v>3819064.88</v>
      </c>
      <c r="E26" s="36">
        <f>ESTRUCTURACONCRETO[[#This Row],[Presupuesto]]-ESTRUCTURACONCRETO[[#This Row],[Ejecutado]]</f>
        <v>-3819064.87</v>
      </c>
      <c r="F26" s="33">
        <f>ESTRUCTURACONCRETO[[#This Row],[Presupuesto]]/$C$3</f>
        <v>1.9403824765229208E-12</v>
      </c>
      <c r="G26" s="33">
        <f>ESTRUCTURACONCRETO[[#This Row],[Ejecutado]]/$D$3</f>
        <v>7.249884890286537E-4</v>
      </c>
      <c r="H26" s="33">
        <f>ESTRUCTURACONCRETO[[#This Row],[Diferencias]]/ESTRUCTURACONCRETO[[#This Row],[Presupuesto]]</f>
        <v>-381906487</v>
      </c>
      <c r="I26" s="33">
        <f>ESTRUCTURACONCRETO[[#This Row],[% EN PPTO]]*ESTRUCTURACONCRETO[[#This Row],[% DESVIACIÓN]]</f>
        <v>-7.4104465504522862E-4</v>
      </c>
    </row>
    <row r="27" spans="2:9" ht="13.2" x14ac:dyDescent="0.2">
      <c r="B27" s="35" t="s">
        <v>35</v>
      </c>
      <c r="C27" s="36">
        <v>0.01</v>
      </c>
      <c r="D27" s="36">
        <v>1753496</v>
      </c>
      <c r="E27" s="36">
        <f>ESTRUCTURACONCRETO[[#This Row],[Presupuesto]]-ESTRUCTURACONCRETO[[#This Row],[Ejecutado]]</f>
        <v>-1753495.99</v>
      </c>
      <c r="F27" s="33">
        <f>ESTRUCTURACONCRETO[[#This Row],[Presupuesto]]/$C$3</f>
        <v>1.9403824765229208E-12</v>
      </c>
      <c r="G27" s="33">
        <f>ESTRUCTURACONCRETO[[#This Row],[Ejecutado]]/$D$3</f>
        <v>3.3287321779089239E-4</v>
      </c>
      <c r="H27" s="33">
        <f>ESTRUCTURACONCRETO[[#This Row],[Diferencias]]/ESTRUCTURACONCRETO[[#This Row],[Presupuesto]]</f>
        <v>-175349599</v>
      </c>
      <c r="I27" s="33">
        <f>ESTRUCTURACONCRETO[[#This Row],[% EN PPTO]]*ESTRUCTURACONCRETO[[#This Row],[% DESVIACIÓN]]</f>
        <v>-3.4024528916492104E-4</v>
      </c>
    </row>
    <row r="28" spans="2:9" ht="13.2" x14ac:dyDescent="0.2">
      <c r="B28" s="35" t="s">
        <v>28</v>
      </c>
      <c r="C28" s="36">
        <v>32112082.537517056</v>
      </c>
      <c r="D28" s="36">
        <v>18894316.100000001</v>
      </c>
      <c r="E28" s="36">
        <f>ESTRUCTURACONCRETO[[#This Row],[Presupuesto]]-ESTRUCTURACONCRETO[[#This Row],[Ejecutado]]</f>
        <v>13217766.437517054</v>
      </c>
      <c r="F28" s="33">
        <f>ESTRUCTURACONCRETO[[#This Row],[Presupuesto]]/$C$3</f>
        <v>6.2309722240455785E-3</v>
      </c>
      <c r="G28" s="33">
        <f>ESTRUCTURACONCRETO[[#This Row],[Ejecutado]]/$D$3</f>
        <v>3.5867842288578159E-3</v>
      </c>
      <c r="H28" s="33">
        <f>ESTRUCTURACONCRETO[[#This Row],[Diferencias]]/ESTRUCTURACONCRETO[[#This Row],[Presupuesto]]</f>
        <v>0.41161349227582883</v>
      </c>
      <c r="I28" s="33">
        <f>ESTRUCTURACONCRETO[[#This Row],[% EN PPTO]]*ESTRUCTURACONCRETO[[#This Row],[% DESVIACIÓN]]</f>
        <v>2.5647522374130888E-3</v>
      </c>
    </row>
    <row r="29" spans="2:9" ht="13.2" x14ac:dyDescent="0.2">
      <c r="B29" s="35" t="s">
        <v>23</v>
      </c>
      <c r="C29" s="36">
        <v>543020221.41693187</v>
      </c>
      <c r="D29" s="36">
        <f>546369796.1+11107020</f>
        <v>557476816.10000002</v>
      </c>
      <c r="E29" s="36">
        <f>ESTRUCTURACONCRETO[[#This Row],[Presupuesto]]-ESTRUCTURACONCRETO[[#This Row],[Ejecutado]]</f>
        <v>-14456594.683068156</v>
      </c>
      <c r="F29" s="33">
        <f>ESTRUCTURACONCRETO[[#This Row],[Presupuesto]]/$C$3</f>
        <v>0.1053666922035011</v>
      </c>
      <c r="G29" s="33">
        <f>ESTRUCTURACONCRETO[[#This Row],[Ejecutado]]/$D$3</f>
        <v>0.10582807238740696</v>
      </c>
      <c r="H29" s="33">
        <f>ESTRUCTURACONCRETO[[#This Row],[Diferencias]]/ESTRUCTURACONCRETO[[#This Row],[Presupuesto]]</f>
        <v>-2.6622571522927428E-2</v>
      </c>
      <c r="I29" s="33">
        <f>ESTRUCTURACONCRETO[[#This Row],[% EN PPTO]]*ESTRUCTURACONCRETO[[#This Row],[% DESVIACIÓN]]</f>
        <v>-2.8051322993219879E-3</v>
      </c>
    </row>
    <row r="30" spans="2:9" ht="13.2" x14ac:dyDescent="0.2">
      <c r="B30" s="35" t="s">
        <v>38</v>
      </c>
      <c r="C30" s="36">
        <v>0.01</v>
      </c>
      <c r="D30" s="36">
        <v>520000</v>
      </c>
      <c r="E30" s="36">
        <f>ESTRUCTURACONCRETO[[#This Row],[Presupuesto]]-ESTRUCTURACONCRETO[[#This Row],[Ejecutado]]</f>
        <v>-519999.99</v>
      </c>
      <c r="F30" s="33">
        <f>ESTRUCTURACONCRETO[[#This Row],[Presupuesto]]/$C$3</f>
        <v>1.9403824765229208E-12</v>
      </c>
      <c r="G30" s="33">
        <f>ESTRUCTURACONCRETO[[#This Row],[Ejecutado]]/$D$3</f>
        <v>9.8713697237555169E-5</v>
      </c>
      <c r="H30" s="33">
        <f>ESTRUCTURACONCRETO[[#This Row],[Diferencias]]/ESTRUCTURACONCRETO[[#This Row],[Presupuesto]]</f>
        <v>-51999999</v>
      </c>
      <c r="I30" s="33">
        <f>ESTRUCTURACONCRETO[[#This Row],[% EN PPTO]]*ESTRUCTURACONCRETO[[#This Row],[% DESVIACIÓN]]</f>
        <v>-1.008998868388094E-4</v>
      </c>
    </row>
    <row r="31" spans="2:9" ht="13.2" x14ac:dyDescent="0.2">
      <c r="B31" s="35" t="s">
        <v>29</v>
      </c>
      <c r="C31" s="36">
        <v>41677694.406548433</v>
      </c>
      <c r="D31" s="36">
        <v>41959555.810000002</v>
      </c>
      <c r="E31" s="36">
        <f>ESTRUCTURACONCRETO[[#This Row],[Presupuesto]]-ESTRUCTURACONCRETO[[#This Row],[Ejecutado]]</f>
        <v>-281861.40345156938</v>
      </c>
      <c r="F31" s="33">
        <f>ESTRUCTURACONCRETO[[#This Row],[Presupuesto]]/$C$3</f>
        <v>8.0870667888343923E-3</v>
      </c>
      <c r="G31" s="33">
        <f>ESTRUCTURACONCRETO[[#This Row],[Ejecutado]]/$D$3</f>
        <v>7.9653517085589206E-3</v>
      </c>
      <c r="H31" s="33">
        <f>ESTRUCTURACONCRETO[[#This Row],[Diferencias]]/ESTRUCTURACONCRETO[[#This Row],[Presupuesto]]</f>
        <v>-6.7628837790816732E-3</v>
      </c>
      <c r="I31" s="33">
        <f>ESTRUCTURACONCRETO[[#This Row],[% EN PPTO]]*ESTRUCTURACONCRETO[[#This Row],[% DESVIACIÓN]]</f>
        <v>-5.4691892806558225E-5</v>
      </c>
    </row>
    <row r="32" spans="2:9" ht="13.2" x14ac:dyDescent="0.2">
      <c r="B32" s="35" t="s">
        <v>24</v>
      </c>
      <c r="C32" s="36">
        <v>141105517.73533422</v>
      </c>
      <c r="D32" s="36">
        <v>134394121.00000003</v>
      </c>
      <c r="E32" s="36">
        <f>ESTRUCTURACONCRETO[[#This Row],[Presupuesto]]-ESTRUCTURACONCRETO[[#This Row],[Ejecutado]]</f>
        <v>6711396.7353341877</v>
      </c>
      <c r="F32" s="33">
        <f>ESTRUCTURACONCRETO[[#This Row],[Presupuesto]]/$C$3</f>
        <v>2.7379867395433674E-2</v>
      </c>
      <c r="G32" s="33">
        <f>ESTRUCTURACONCRETO[[#This Row],[Ejecutado]]/$D$3</f>
        <v>2.5512578020964148E-2</v>
      </c>
      <c r="H32" s="33">
        <f>ESTRUCTURACONCRETO[[#This Row],[Diferencias]]/ESTRUCTURACONCRETO[[#This Row],[Presupuesto]]</f>
        <v>4.7562964532134579E-2</v>
      </c>
      <c r="I32" s="33">
        <f>ESTRUCTURACONCRETO[[#This Row],[% EN PPTO]]*ESTRUCTURACONCRETO[[#This Row],[% DESVIACIÓN]]</f>
        <v>1.3022676618235599E-3</v>
      </c>
    </row>
    <row r="33" spans="2:9" ht="13.2" x14ac:dyDescent="0.2">
      <c r="B33" s="35" t="s">
        <v>25</v>
      </c>
      <c r="C33" s="36">
        <v>120126823.84038199</v>
      </c>
      <c r="D33" s="36">
        <v>122175955.24000001</v>
      </c>
      <c r="E33" s="36">
        <f>ESTRUCTURACONCRETO[[#This Row],[Presupuesto]]-ESTRUCTURACONCRETO[[#This Row],[Ejecutado]]</f>
        <v>-2049131.3996180147</v>
      </c>
      <c r="F33" s="33">
        <f>ESTRUCTURACONCRETO[[#This Row],[Presupuesto]]/$C$3</f>
        <v>2.3309198394023307E-2</v>
      </c>
      <c r="G33" s="33">
        <f>ESTRUCTURACONCRETO[[#This Row],[Ejecutado]]/$D$3</f>
        <v>2.3193154337058562E-2</v>
      </c>
      <c r="H33" s="33">
        <f>ESTRUCTURACONCRETO[[#This Row],[Diferencias]]/ESTRUCTURACONCRETO[[#This Row],[Presupuesto]]</f>
        <v>-1.7058066917184037E-2</v>
      </c>
      <c r="I33" s="33">
        <f>ESTRUCTURACONCRETO[[#This Row],[% EN PPTO]]*ESTRUCTURACONCRETO[[#This Row],[% DESVIACIÓN]]</f>
        <v>-3.9760986599116825E-4</v>
      </c>
    </row>
    <row r="34" spans="2:9" ht="13.2" x14ac:dyDescent="0.2">
      <c r="B34" s="35" t="s">
        <v>30</v>
      </c>
      <c r="C34" s="36">
        <v>200786808.8240867</v>
      </c>
      <c r="D34" s="36">
        <v>139297436.39000002</v>
      </c>
      <c r="E34" s="36">
        <f>ESTRUCTURACONCRETO[[#This Row],[Presupuesto]]-ESTRUCTURACONCRETO[[#This Row],[Ejecutado]]</f>
        <v>61489372.43408668</v>
      </c>
      <c r="F34" s="33">
        <f>ESTRUCTURACONCRETO[[#This Row],[Presupuesto]]/$C$3</f>
        <v>3.8960320535921557E-2</v>
      </c>
      <c r="G34" s="33">
        <f>ESTRUCTURACONCRETO[[#This Row],[Ejecutado]]/$D$3</f>
        <v>2.6443394157250118E-2</v>
      </c>
      <c r="H34" s="33">
        <f>ESTRUCTURACONCRETO[[#This Row],[Diferencias]]/ESTRUCTURACONCRETO[[#This Row],[Presupuesto]]</f>
        <v>0.30624209226791754</v>
      </c>
      <c r="I34" s="33">
        <f>ESTRUCTURACONCRETO[[#This Row],[% EN PPTO]]*ESTRUCTURACONCRETO[[#This Row],[% DESVIACIÓN]]</f>
        <v>1.1931290076349332E-2</v>
      </c>
    </row>
    <row r="35" spans="2:9" ht="13.2" x14ac:dyDescent="0.2">
      <c r="B35" s="37" t="s">
        <v>32</v>
      </c>
      <c r="C35" s="36">
        <v>3457632.6076246779</v>
      </c>
      <c r="D35" s="36">
        <v>1685386.64</v>
      </c>
      <c r="E35" s="36">
        <f>ESTRUCTURACONCRETO[[#This Row],[Presupuesto]]-ESTRUCTURACONCRETO[[#This Row],[Ejecutado]]</f>
        <v>1772245.967624678</v>
      </c>
      <c r="F35" s="33">
        <f>ESTRUCTURACONCRETO[[#This Row],[Presupuesto]]/$C$3</f>
        <v>6.7091297220891772E-4</v>
      </c>
      <c r="G35" s="33">
        <f>ESTRUCTURACONCRETO[[#This Row],[Ejecutado]]/$D$3</f>
        <v>3.1994374328688532E-4</v>
      </c>
      <c r="H35" s="33">
        <f>ESTRUCTURACONCRETO[[#This Row],[Diferencias]]/ESTRUCTURACONCRETO[[#This Row],[Presupuesto]]</f>
        <v>0.51256052008434017</v>
      </c>
      <c r="I35" s="33">
        <f>ESTRUCTURACONCRETO[[#This Row],[% EN PPTO]]*ESTRUCTURACONCRETO[[#This Row],[% DESVIACIÓN]]</f>
        <v>3.4388350196673333E-4</v>
      </c>
    </row>
    <row r="36" spans="2:9" ht="30.75" customHeight="1" x14ac:dyDescent="0.2">
      <c r="B36" s="35" t="s">
        <v>26</v>
      </c>
      <c r="C36" s="36">
        <v>10460413.540245565</v>
      </c>
      <c r="D36" s="36">
        <v>0</v>
      </c>
      <c r="E36" s="36">
        <f>ESTRUCTURACONCRETO[[#This Row],[Presupuesto]]-ESTRUCTURACONCRETO[[#This Row],[Ejecutado]]</f>
        <v>10460413.540245565</v>
      </c>
      <c r="F36" s="33">
        <f>ESTRUCTURACONCRETO[[#This Row],[Presupuesto]]/$C$3</f>
        <v>2.029720313067558E-3</v>
      </c>
      <c r="G36" s="33">
        <f>ESTRUCTURACONCRETO[[#This Row],[Ejecutado]]/$D$3</f>
        <v>0</v>
      </c>
      <c r="H36" s="33">
        <f>ESTRUCTURACONCRETO[[#This Row],[Diferencias]]/ESTRUCTURACONCRETO[[#This Row],[Presupuesto]]</f>
        <v>1</v>
      </c>
      <c r="I36" s="33">
        <f>ESTRUCTURACONCRETO[[#This Row],[% EN PPTO]]*ESTRUCTURACONCRETO[[#This Row],[% DESVIACIÓN]]</f>
        <v>2.029720313067558E-3</v>
      </c>
    </row>
    <row r="37" spans="2:9" ht="14.4" x14ac:dyDescent="0.3">
      <c r="B37"/>
      <c r="C37"/>
      <c r="D37"/>
      <c r="E37"/>
    </row>
    <row r="38" spans="2:9" ht="14.4" x14ac:dyDescent="0.3">
      <c r="B38" s="15" t="s">
        <v>111</v>
      </c>
      <c r="C38" s="2"/>
      <c r="D38" s="2"/>
      <c r="E38" s="2"/>
    </row>
    <row r="40" spans="2:9" ht="14.4" x14ac:dyDescent="0.3">
      <c r="B40" s="16" t="s">
        <v>113</v>
      </c>
      <c r="C40" t="s">
        <v>115</v>
      </c>
      <c r="D40"/>
    </row>
    <row r="41" spans="2:9" ht="14.4" x14ac:dyDescent="0.3">
      <c r="B41" s="17" t="s">
        <v>3</v>
      </c>
      <c r="C41" s="18"/>
      <c r="D41"/>
    </row>
    <row r="42" spans="2:9" ht="14.4" x14ac:dyDescent="0.3">
      <c r="B42" s="17" t="s">
        <v>29</v>
      </c>
      <c r="C42" s="18">
        <v>-5.4691892806558225E-5</v>
      </c>
      <c r="D42"/>
    </row>
    <row r="43" spans="2:9" ht="14.4" x14ac:dyDescent="0.3">
      <c r="B43" s="17" t="s">
        <v>16</v>
      </c>
      <c r="C43" s="18">
        <v>4.7808619793534727E-4</v>
      </c>
      <c r="D43"/>
    </row>
    <row r="44" spans="2:9" ht="14.4" x14ac:dyDescent="0.3">
      <c r="B44" s="17" t="s">
        <v>24</v>
      </c>
      <c r="C44" s="18">
        <v>1.3022676618235599E-3</v>
      </c>
      <c r="D44"/>
    </row>
    <row r="45" spans="2:9" ht="14.4" x14ac:dyDescent="0.3">
      <c r="B45" s="17" t="s">
        <v>14</v>
      </c>
      <c r="C45" s="18">
        <v>1.869330595098613E-2</v>
      </c>
      <c r="D45"/>
    </row>
    <row r="46" spans="2:9" ht="14.4" x14ac:dyDescent="0.3">
      <c r="B46" s="17" t="s">
        <v>15</v>
      </c>
      <c r="C46" s="18">
        <v>2.0279768989088774E-3</v>
      </c>
      <c r="D46"/>
    </row>
    <row r="47" spans="2:9" ht="14.4" x14ac:dyDescent="0.3">
      <c r="B47" s="17" t="s">
        <v>31</v>
      </c>
      <c r="C47" s="18">
        <v>-5.4871858148639562E-4</v>
      </c>
      <c r="D47"/>
    </row>
    <row r="48" spans="2:9" ht="14.4" x14ac:dyDescent="0.3">
      <c r="B48" s="17" t="s">
        <v>35</v>
      </c>
      <c r="C48" s="18">
        <v>-3.4024528916492104E-4</v>
      </c>
      <c r="D48"/>
    </row>
    <row r="49" spans="2:4" ht="14.4" x14ac:dyDescent="0.3">
      <c r="B49" s="17" t="s">
        <v>33</v>
      </c>
      <c r="C49" s="18">
        <v>-7.4104465504522862E-4</v>
      </c>
      <c r="D49"/>
    </row>
    <row r="50" spans="2:4" ht="14.4" x14ac:dyDescent="0.3">
      <c r="B50" s="17" t="s">
        <v>28</v>
      </c>
      <c r="C50" s="18">
        <v>2.5647522374130888E-3</v>
      </c>
      <c r="D50"/>
    </row>
    <row r="51" spans="2:4" ht="14.4" x14ac:dyDescent="0.3">
      <c r="B51" s="17" t="s">
        <v>37</v>
      </c>
      <c r="C51" s="18">
        <v>-8.5376827026626033E-5</v>
      </c>
      <c r="D51"/>
    </row>
    <row r="52" spans="2:4" ht="14.4" x14ac:dyDescent="0.3">
      <c r="B52" s="17" t="s">
        <v>12</v>
      </c>
      <c r="C52" s="18">
        <v>1.0228517771707101E-3</v>
      </c>
      <c r="D52"/>
    </row>
    <row r="53" spans="2:4" ht="14.4" x14ac:dyDescent="0.3">
      <c r="B53" s="17" t="s">
        <v>27</v>
      </c>
      <c r="C53" s="18">
        <v>-9.2214595282777451E-2</v>
      </c>
      <c r="D53"/>
    </row>
    <row r="54" spans="2:4" ht="14.4" x14ac:dyDescent="0.3">
      <c r="B54" s="17" t="s">
        <v>26</v>
      </c>
      <c r="C54" s="18">
        <v>2.029720313067558E-3</v>
      </c>
      <c r="D54"/>
    </row>
    <row r="55" spans="2:4" ht="14.4" x14ac:dyDescent="0.3">
      <c r="B55" s="17" t="s">
        <v>19</v>
      </c>
      <c r="C55" s="18">
        <v>-1.8076594419566385E-3</v>
      </c>
      <c r="D55"/>
    </row>
    <row r="56" spans="2:4" ht="14.4" x14ac:dyDescent="0.3">
      <c r="B56" s="17" t="s">
        <v>20</v>
      </c>
      <c r="C56" s="18">
        <v>-2.3196603150409966E-3</v>
      </c>
      <c r="D56"/>
    </row>
    <row r="57" spans="2:4" ht="14.4" x14ac:dyDescent="0.3">
      <c r="B57" s="17" t="s">
        <v>13</v>
      </c>
      <c r="C57" s="18">
        <v>3.006240747628819E-3</v>
      </c>
      <c r="D57"/>
    </row>
    <row r="58" spans="2:4" ht="14.4" x14ac:dyDescent="0.3">
      <c r="B58" s="17" t="s">
        <v>23</v>
      </c>
      <c r="C58" s="18">
        <v>-2.8051322993219879E-3</v>
      </c>
    </row>
    <row r="59" spans="2:4" ht="14.4" x14ac:dyDescent="0.3">
      <c r="B59" s="17" t="s">
        <v>30</v>
      </c>
      <c r="C59" s="18">
        <v>1.1931290076349332E-2</v>
      </c>
    </row>
    <row r="60" spans="2:4" ht="14.4" x14ac:dyDescent="0.3">
      <c r="B60" s="17" t="s">
        <v>25</v>
      </c>
      <c r="C60" s="18">
        <v>-3.9760986599116825E-4</v>
      </c>
    </row>
    <row r="61" spans="2:4" ht="14.4" x14ac:dyDescent="0.3">
      <c r="B61" s="17" t="s">
        <v>17</v>
      </c>
      <c r="C61" s="18">
        <v>2.4570531499176731E-2</v>
      </c>
    </row>
    <row r="62" spans="2:4" ht="14.4" x14ac:dyDescent="0.3">
      <c r="B62" s="17" t="s">
        <v>18</v>
      </c>
      <c r="C62" s="18">
        <v>9.2064023821006157E-3</v>
      </c>
    </row>
    <row r="63" spans="2:4" ht="14.4" x14ac:dyDescent="0.3">
      <c r="B63" s="17" t="s">
        <v>38</v>
      </c>
      <c r="C63" s="18">
        <v>-1.008998868388094E-4</v>
      </c>
    </row>
    <row r="64" spans="2:4" ht="14.4" x14ac:dyDescent="0.3">
      <c r="B64" s="17" t="s">
        <v>36</v>
      </c>
      <c r="C64" s="18">
        <v>-4.4894706780571639E-4</v>
      </c>
    </row>
    <row r="65" spans="2:7" ht="14.4" x14ac:dyDescent="0.3">
      <c r="B65" s="17" t="s">
        <v>8</v>
      </c>
      <c r="C65" s="18">
        <v>-1.7652930973853541E-3</v>
      </c>
    </row>
    <row r="66" spans="2:7" ht="14.4" x14ac:dyDescent="0.3">
      <c r="B66" s="17" t="s">
        <v>7</v>
      </c>
      <c r="C66" s="18">
        <v>-6.7041984459886034E-3</v>
      </c>
    </row>
    <row r="67" spans="2:7" ht="14.4" x14ac:dyDescent="0.3">
      <c r="B67" s="17" t="s">
        <v>34</v>
      </c>
      <c r="C67" s="18">
        <v>-7.5022281938978024E-4</v>
      </c>
    </row>
    <row r="68" spans="2:7" ht="14.4" x14ac:dyDescent="0.3">
      <c r="B68" s="17" t="s">
        <v>9</v>
      </c>
      <c r="C68" s="18">
        <v>1.3378948667757662E-2</v>
      </c>
    </row>
    <row r="69" spans="2:7" ht="14.4" x14ac:dyDescent="0.3">
      <c r="B69" s="17" t="s">
        <v>10</v>
      </c>
      <c r="C69" s="18">
        <v>2.0713589622186616E-5</v>
      </c>
    </row>
    <row r="70" spans="2:7" ht="14.4" x14ac:dyDescent="0.3">
      <c r="B70" s="17" t="s">
        <v>21</v>
      </c>
      <c r="C70" s="18">
        <v>-8.791003608875983E-3</v>
      </c>
    </row>
    <row r="71" spans="2:7" ht="14.4" x14ac:dyDescent="0.3">
      <c r="B71" s="17" t="s">
        <v>22</v>
      </c>
      <c r="C71" s="18">
        <v>-1.4067640989378948E-3</v>
      </c>
    </row>
    <row r="72" spans="2:7" ht="14.4" x14ac:dyDescent="0.3">
      <c r="B72" s="17" t="s">
        <v>32</v>
      </c>
      <c r="C72" s="18">
        <v>3.4388350196673333E-4</v>
      </c>
    </row>
    <row r="73" spans="2:7" ht="14.4" x14ac:dyDescent="0.3">
      <c r="B73" s="17" t="s">
        <v>11</v>
      </c>
      <c r="C73" s="18">
        <v>1.031638391768913E-2</v>
      </c>
    </row>
    <row r="74" spans="2:7" ht="14.4" x14ac:dyDescent="0.3">
      <c r="B74" s="17" t="s">
        <v>136</v>
      </c>
      <c r="C74" s="18">
        <v>-1.7580821341359144E-3</v>
      </c>
    </row>
    <row r="75" spans="2:7" ht="14.4" x14ac:dyDescent="0.3">
      <c r="B75" s="17" t="s">
        <v>114</v>
      </c>
      <c r="C75" s="18">
        <v>-2.2146790190379548E-2</v>
      </c>
    </row>
    <row r="77" spans="2:7" ht="14.4" x14ac:dyDescent="0.3">
      <c r="B77" s="16" t="s">
        <v>113</v>
      </c>
      <c r="C77" t="s">
        <v>115</v>
      </c>
      <c r="F77" s="16" t="s">
        <v>113</v>
      </c>
      <c r="G77" t="s">
        <v>115</v>
      </c>
    </row>
    <row r="78" spans="2:7" ht="14.4" x14ac:dyDescent="0.3">
      <c r="B78" s="40" t="s">
        <v>27</v>
      </c>
      <c r="C78" s="41">
        <v>-9.2214595282777451E-2</v>
      </c>
      <c r="D78" s="61" t="s">
        <v>116</v>
      </c>
      <c r="F78" s="17" t="s">
        <v>10</v>
      </c>
      <c r="G78" s="18">
        <v>2.0713589622186616E-5</v>
      </c>
    </row>
    <row r="79" spans="2:7" ht="14.4" x14ac:dyDescent="0.3">
      <c r="B79" s="40" t="s">
        <v>21</v>
      </c>
      <c r="C79" s="41">
        <v>-8.791003608875983E-3</v>
      </c>
      <c r="D79" s="61"/>
      <c r="F79" s="17" t="s">
        <v>32</v>
      </c>
      <c r="G79" s="18">
        <v>3.4388350196673333E-4</v>
      </c>
    </row>
    <row r="80" spans="2:7" ht="14.4" x14ac:dyDescent="0.3">
      <c r="B80" s="40" t="s">
        <v>7</v>
      </c>
      <c r="C80" s="41">
        <v>-6.7041984459886034E-3</v>
      </c>
      <c r="D80" s="61"/>
      <c r="F80" s="17" t="s">
        <v>16</v>
      </c>
      <c r="G80" s="18">
        <v>4.7808619793534727E-4</v>
      </c>
    </row>
    <row r="81" spans="2:7" ht="14.4" x14ac:dyDescent="0.3">
      <c r="B81" s="40" t="s">
        <v>23</v>
      </c>
      <c r="C81" s="41">
        <v>-2.8051322993219879E-3</v>
      </c>
      <c r="D81" s="61"/>
      <c r="F81" s="17" t="s">
        <v>12</v>
      </c>
      <c r="G81" s="18">
        <v>1.0228517771707101E-3</v>
      </c>
    </row>
    <row r="82" spans="2:7" ht="14.4" x14ac:dyDescent="0.3">
      <c r="B82" s="40" t="s">
        <v>20</v>
      </c>
      <c r="C82" s="41">
        <v>-2.3196603150409966E-3</v>
      </c>
      <c r="D82" s="61"/>
      <c r="F82" s="17" t="s">
        <v>24</v>
      </c>
      <c r="G82" s="18">
        <v>1.3022676618235599E-3</v>
      </c>
    </row>
    <row r="83" spans="2:7" ht="14.4" x14ac:dyDescent="0.3">
      <c r="B83" s="40" t="s">
        <v>19</v>
      </c>
      <c r="C83" s="41">
        <v>-1.8076594419566385E-3</v>
      </c>
      <c r="D83" s="61"/>
      <c r="F83" s="17" t="s">
        <v>15</v>
      </c>
      <c r="G83" s="18">
        <v>2.0279768989088774E-3</v>
      </c>
    </row>
    <row r="84" spans="2:7" ht="14.4" x14ac:dyDescent="0.3">
      <c r="B84" s="40" t="s">
        <v>8</v>
      </c>
      <c r="C84" s="41">
        <v>-1.7652930973853541E-3</v>
      </c>
      <c r="D84" s="61"/>
      <c r="F84" s="17" t="s">
        <v>26</v>
      </c>
      <c r="G84" s="18">
        <v>2.029720313067558E-3</v>
      </c>
    </row>
    <row r="85" spans="2:7" ht="14.4" x14ac:dyDescent="0.3">
      <c r="B85" s="17" t="s">
        <v>136</v>
      </c>
      <c r="C85" s="18">
        <v>-1.7580821341359144E-3</v>
      </c>
      <c r="F85" s="17" t="s">
        <v>28</v>
      </c>
      <c r="G85" s="18">
        <v>2.5647522374130888E-3</v>
      </c>
    </row>
    <row r="86" spans="2:7" ht="14.4" x14ac:dyDescent="0.3">
      <c r="B86" s="17" t="s">
        <v>22</v>
      </c>
      <c r="C86" s="18">
        <v>-1.4067640989378948E-3</v>
      </c>
      <c r="F86" s="17" t="s">
        <v>13</v>
      </c>
      <c r="G86" s="18">
        <v>3.006240747628819E-3</v>
      </c>
    </row>
    <row r="87" spans="2:7" ht="14.4" x14ac:dyDescent="0.3">
      <c r="B87" s="17" t="s">
        <v>34</v>
      </c>
      <c r="C87" s="18">
        <v>-7.5022281938978024E-4</v>
      </c>
      <c r="F87" s="17" t="s">
        <v>18</v>
      </c>
      <c r="G87" s="18">
        <v>9.2064023821006157E-3</v>
      </c>
    </row>
    <row r="88" spans="2:7" ht="14.4" x14ac:dyDescent="0.3">
      <c r="B88" s="17" t="s">
        <v>33</v>
      </c>
      <c r="C88" s="18">
        <v>-7.4104465504522862E-4</v>
      </c>
      <c r="F88" s="17" t="s">
        <v>11</v>
      </c>
      <c r="G88" s="18">
        <v>1.031638391768913E-2</v>
      </c>
    </row>
    <row r="89" spans="2:7" ht="14.4" x14ac:dyDescent="0.3">
      <c r="B89" s="17" t="s">
        <v>31</v>
      </c>
      <c r="C89" s="18">
        <v>-5.4871858148639562E-4</v>
      </c>
      <c r="F89" s="17" t="s">
        <v>30</v>
      </c>
      <c r="G89" s="18">
        <v>1.1931290076349332E-2</v>
      </c>
    </row>
    <row r="90" spans="2:7" ht="14.4" x14ac:dyDescent="0.3">
      <c r="B90" s="17" t="s">
        <v>36</v>
      </c>
      <c r="C90" s="18">
        <v>-4.4894706780571639E-4</v>
      </c>
      <c r="F90" s="17" t="s">
        <v>9</v>
      </c>
      <c r="G90" s="18">
        <v>1.3378948667757662E-2</v>
      </c>
    </row>
    <row r="91" spans="2:7" ht="14.4" x14ac:dyDescent="0.3">
      <c r="B91" s="17" t="s">
        <v>25</v>
      </c>
      <c r="C91" s="18">
        <v>-3.9760986599116825E-4</v>
      </c>
      <c r="F91" s="17" t="s">
        <v>14</v>
      </c>
      <c r="G91" s="18">
        <v>1.869330595098613E-2</v>
      </c>
    </row>
    <row r="92" spans="2:7" ht="14.4" x14ac:dyDescent="0.3">
      <c r="B92" s="17" t="s">
        <v>35</v>
      </c>
      <c r="C92" s="18">
        <v>-3.4024528916492104E-4</v>
      </c>
      <c r="F92" s="17" t="s">
        <v>17</v>
      </c>
      <c r="G92" s="18">
        <v>2.4570531499176731E-2</v>
      </c>
    </row>
    <row r="93" spans="2:7" ht="14.4" x14ac:dyDescent="0.3">
      <c r="B93" s="17" t="s">
        <v>38</v>
      </c>
      <c r="C93" s="18">
        <v>-1.008998868388094E-4</v>
      </c>
      <c r="F93" s="17" t="s">
        <v>114</v>
      </c>
      <c r="G93" s="18">
        <v>0.10089335541959649</v>
      </c>
    </row>
    <row r="94" spans="2:7" ht="14.4" x14ac:dyDescent="0.3">
      <c r="B94" s="17" t="s">
        <v>37</v>
      </c>
      <c r="C94" s="18">
        <v>-8.5376827026626033E-5</v>
      </c>
      <c r="E94"/>
      <c r="F94"/>
    </row>
    <row r="95" spans="2:7" ht="14.4" x14ac:dyDescent="0.3">
      <c r="B95" s="17" t="s">
        <v>29</v>
      </c>
      <c r="C95" s="18">
        <v>-5.4691892806558225E-5</v>
      </c>
      <c r="E95"/>
      <c r="F95"/>
    </row>
    <row r="96" spans="2:7" ht="14.4" x14ac:dyDescent="0.3">
      <c r="B96" s="17" t="s">
        <v>114</v>
      </c>
      <c r="C96" s="18">
        <v>-0.12304014560997603</v>
      </c>
      <c r="E96"/>
      <c r="F96"/>
    </row>
    <row r="97" spans="2:9" ht="14.4" x14ac:dyDescent="0.3">
      <c r="B97"/>
      <c r="C97"/>
    </row>
    <row r="98" spans="2:9" ht="14.4" x14ac:dyDescent="0.3">
      <c r="B98" s="17" t="s">
        <v>117</v>
      </c>
      <c r="C98"/>
      <c r="I98" s="6"/>
    </row>
    <row r="99" spans="2:9" ht="14.4" x14ac:dyDescent="0.3">
      <c r="B99" s="17" t="s">
        <v>118</v>
      </c>
      <c r="C99"/>
      <c r="I99" s="6"/>
    </row>
    <row r="100" spans="2:9" ht="14.4" x14ac:dyDescent="0.3">
      <c r="B100" s="17" t="s">
        <v>119</v>
      </c>
      <c r="C100"/>
      <c r="I100" s="6"/>
    </row>
    <row r="101" spans="2:9" ht="14.4" x14ac:dyDescent="0.3">
      <c r="B101"/>
      <c r="C101"/>
      <c r="D101"/>
      <c r="E101"/>
    </row>
    <row r="102" spans="2:9" ht="33" customHeight="1" x14ac:dyDescent="0.2">
      <c r="B102" s="11" t="s">
        <v>0</v>
      </c>
      <c r="C102" s="12" t="s">
        <v>1</v>
      </c>
      <c r="D102" s="9" t="s">
        <v>156</v>
      </c>
      <c r="E102" s="13" t="s">
        <v>2</v>
      </c>
      <c r="F102" s="12" t="s">
        <v>39</v>
      </c>
      <c r="G102" s="14" t="s">
        <v>40</v>
      </c>
      <c r="H102" s="14" t="s">
        <v>41</v>
      </c>
      <c r="I102" s="14" t="s">
        <v>42</v>
      </c>
    </row>
    <row r="103" spans="2:9" ht="13.2" x14ac:dyDescent="0.3">
      <c r="B103" s="38" t="s">
        <v>48</v>
      </c>
      <c r="C103" s="39">
        <f>SUM(C104:C109)</f>
        <v>60680991.379708946</v>
      </c>
      <c r="D103" s="39">
        <f>SUM(D104:D109)</f>
        <v>141328408.18000001</v>
      </c>
      <c r="E103" s="39">
        <f>SUM(E104:E109)</f>
        <v>-80647416.800291047</v>
      </c>
      <c r="F103" s="33">
        <f>estmetalicas[[#This Row],[Presupuesto]]/$C$103</f>
        <v>1</v>
      </c>
      <c r="G103" s="33">
        <f>estmetalicas[[#This Row],[Ejecutado]]/$D$103</f>
        <v>1</v>
      </c>
      <c r="H103" s="34">
        <f>estmetalicas[[#This Row],[Diferencias]]/estmetalicas[[#This Row],[Presupuesto]]</f>
        <v>-1.3290392092581838</v>
      </c>
      <c r="I103" s="33"/>
    </row>
    <row r="104" spans="2:9" ht="13.2" x14ac:dyDescent="0.2">
      <c r="B104" s="35" t="s">
        <v>137</v>
      </c>
      <c r="C104" s="36">
        <v>757920.26678793388</v>
      </c>
      <c r="D104" s="36">
        <v>275756.84000000003</v>
      </c>
      <c r="E104" s="36">
        <f>C104-D104</f>
        <v>482163.42678793386</v>
      </c>
      <c r="F104" s="33">
        <f>estmetalicas[[#This Row],[Presupuesto]]/$C$103</f>
        <v>1.2490241994322032E-2</v>
      </c>
      <c r="G104" s="33">
        <f>estmetalicas[[#This Row],[Ejecutado]]/$D$103</f>
        <v>1.9511777111986433E-3</v>
      </c>
      <c r="H104" s="33">
        <f>estmetalicas[[#This Row],[Diferencias]]/estmetalicas[[#This Row],[Presupuesto]]</f>
        <v>0.63616642530399992</v>
      </c>
      <c r="I104" s="33">
        <f>estmetalicas[[#This Row],[% DESVIACIÓN]]*estmetalicas[[#This Row],[% EN PPTO]]</f>
        <v>7.945872600709749E-3</v>
      </c>
    </row>
    <row r="105" spans="2:9" ht="13.2" x14ac:dyDescent="0.2">
      <c r="B105" s="35" t="s">
        <v>43</v>
      </c>
      <c r="C105" s="36">
        <v>54759739.275428221</v>
      </c>
      <c r="D105" s="36">
        <v>69208293.200000003</v>
      </c>
      <c r="E105" s="36">
        <f t="shared" ref="E105:E109" si="0">C105-D105</f>
        <v>-14448553.924571782</v>
      </c>
      <c r="F105" s="33">
        <f>estmetalicas[[#This Row],[Presupuesto]]/$C$103</f>
        <v>0.90241998408976676</v>
      </c>
      <c r="G105" s="33">
        <f>estmetalicas[[#This Row],[Ejecutado]]/$D$103</f>
        <v>0.48969838471437599</v>
      </c>
      <c r="H105" s="33">
        <f>estmetalicas[[#This Row],[Diferencias]]/estmetalicas[[#This Row],[Presupuesto]]</f>
        <v>-0.263853592360969</v>
      </c>
      <c r="I105" s="33">
        <f>estmetalicas[[#This Row],[% DESVIACIÓN]]*estmetalicas[[#This Row],[% EN PPTO]]</f>
        <v>-0.23810675462041345</v>
      </c>
    </row>
    <row r="106" spans="2:9" ht="13.2" x14ac:dyDescent="0.2">
      <c r="B106" s="35" t="s">
        <v>44</v>
      </c>
      <c r="C106" s="36">
        <v>3221161.1338487193</v>
      </c>
      <c r="D106" s="36">
        <v>0</v>
      </c>
      <c r="E106" s="36">
        <f t="shared" si="0"/>
        <v>3221161.1338487193</v>
      </c>
      <c r="F106" s="33">
        <f>estmetalicas[[#This Row],[Presupuesto]]/$C$103</f>
        <v>5.3083528475868641E-2</v>
      </c>
      <c r="G106" s="33">
        <f>estmetalicas[[#This Row],[Ejecutado]]/$D$103</f>
        <v>0</v>
      </c>
      <c r="H106" s="33">
        <f>estmetalicas[[#This Row],[Diferencias]]/estmetalicas[[#This Row],[Presupuesto]]</f>
        <v>1</v>
      </c>
      <c r="I106" s="33">
        <f>estmetalicas[[#This Row],[% DESVIACIÓN]]*estmetalicas[[#This Row],[% EN PPTO]]</f>
        <v>5.3083528475868641E-2</v>
      </c>
    </row>
    <row r="107" spans="2:9" ht="13.2" x14ac:dyDescent="0.2">
      <c r="B107" s="35" t="s">
        <v>45</v>
      </c>
      <c r="C107" s="36">
        <v>1942170.6836440805</v>
      </c>
      <c r="D107" s="36">
        <v>2311580</v>
      </c>
      <c r="E107" s="36">
        <f t="shared" si="0"/>
        <v>-369409.31635591947</v>
      </c>
      <c r="F107" s="33">
        <f>estmetalicas[[#This Row],[Presupuesto]]/$C$103</f>
        <v>3.2006245110450207E-2</v>
      </c>
      <c r="G107" s="33">
        <f>estmetalicas[[#This Row],[Ejecutado]]/$D$103</f>
        <v>1.6356088841359508E-2</v>
      </c>
      <c r="H107" s="34">
        <f>estmetalicas[[#This Row],[Diferencias]]/estmetalicas[[#This Row],[Presupuesto]]</f>
        <v>-0.19020435200000008</v>
      </c>
      <c r="I107" s="33">
        <f>estmetalicas[[#This Row],[% DESVIACIÓN]]*estmetalicas[[#This Row],[% EN PPTO]]</f>
        <v>-6.0877271111863529E-3</v>
      </c>
    </row>
    <row r="108" spans="2:9" ht="13.2" x14ac:dyDescent="0.2">
      <c r="B108" s="35" t="s">
        <v>46</v>
      </c>
      <c r="C108" s="36">
        <v>0.01</v>
      </c>
      <c r="D108" s="36">
        <v>69341086.140000001</v>
      </c>
      <c r="E108" s="36">
        <f t="shared" si="0"/>
        <v>-69341086.129999995</v>
      </c>
      <c r="F108" s="33">
        <f>estmetalicas[[#This Row],[Presupuesto]]/$C$103</f>
        <v>1.6479625287308489E-10</v>
      </c>
      <c r="G108" s="33">
        <f>estmetalicas[[#This Row],[Ejecutado]]/$D$103</f>
        <v>0.49063799014622139</v>
      </c>
      <c r="H108" s="34">
        <f>estmetalicas[[#This Row],[Diferencias]]/estmetalicas[[#This Row],[Presupuesto]]</f>
        <v>-6934108612.999999</v>
      </c>
      <c r="I108" s="33">
        <f>estmetalicas[[#This Row],[% DESVIACIÓN]]*estmetalicas[[#This Row],[% EN PPTO]]</f>
        <v>-1.1427151164373839</v>
      </c>
    </row>
    <row r="109" spans="2:9" ht="13.2" x14ac:dyDescent="0.2">
      <c r="B109" s="35" t="s">
        <v>47</v>
      </c>
      <c r="C109" s="36">
        <v>0.01</v>
      </c>
      <c r="D109" s="36">
        <v>191692</v>
      </c>
      <c r="E109" s="36">
        <f t="shared" si="0"/>
        <v>-191691.99</v>
      </c>
      <c r="F109" s="33">
        <f>estmetalicas[[#This Row],[Presupuesto]]/$C$103</f>
        <v>1.6479625287308489E-10</v>
      </c>
      <c r="G109" s="33">
        <f>estmetalicas[[#This Row],[Ejecutado]]/$D$103</f>
        <v>1.356358586844447E-3</v>
      </c>
      <c r="H109" s="34">
        <f>estmetalicas[[#This Row],[Diferencias]]/estmetalicas[[#This Row],[Presupuesto]]</f>
        <v>-19169199</v>
      </c>
      <c r="I109" s="33">
        <f>estmetalicas[[#This Row],[% DESVIACIÓN]]*estmetalicas[[#This Row],[% EN PPTO]]</f>
        <v>-3.1590121657784861E-3</v>
      </c>
    </row>
    <row r="110" spans="2:9" x14ac:dyDescent="0.2">
      <c r="B110" s="5"/>
      <c r="C110" s="2"/>
      <c r="D110" s="2"/>
      <c r="E110" s="2"/>
    </row>
    <row r="111" spans="2:9" ht="14.4" x14ac:dyDescent="0.3">
      <c r="B111" s="15" t="s">
        <v>112</v>
      </c>
      <c r="C111"/>
      <c r="I111" s="6"/>
    </row>
    <row r="112" spans="2:9" ht="14.4" x14ac:dyDescent="0.3">
      <c r="B112"/>
      <c r="C112"/>
      <c r="I112" s="6"/>
    </row>
    <row r="113" spans="2:9" ht="14.4" x14ac:dyDescent="0.3">
      <c r="B113" s="16" t="s">
        <v>113</v>
      </c>
      <c r="C113" t="s">
        <v>115</v>
      </c>
      <c r="D113"/>
    </row>
    <row r="114" spans="2:9" ht="14.4" x14ac:dyDescent="0.3">
      <c r="B114" s="17" t="s">
        <v>47</v>
      </c>
      <c r="C114" s="19">
        <v>-3.1590121657784861E-3</v>
      </c>
      <c r="D114"/>
      <c r="I114" s="21"/>
    </row>
    <row r="115" spans="2:9" ht="14.4" x14ac:dyDescent="0.3">
      <c r="B115" s="17" t="s">
        <v>44</v>
      </c>
      <c r="C115" s="19">
        <v>5.3083528475868641E-2</v>
      </c>
      <c r="D115"/>
    </row>
    <row r="116" spans="2:9" ht="14.4" x14ac:dyDescent="0.3">
      <c r="B116" s="17" t="s">
        <v>43</v>
      </c>
      <c r="C116" s="19">
        <v>-0.23810675462041345</v>
      </c>
      <c r="D116"/>
    </row>
    <row r="117" spans="2:9" ht="14.4" x14ac:dyDescent="0.3">
      <c r="B117" s="17" t="s">
        <v>48</v>
      </c>
      <c r="C117" s="19"/>
      <c r="D117"/>
    </row>
    <row r="118" spans="2:9" ht="14.4" x14ac:dyDescent="0.3">
      <c r="B118" s="17" t="s">
        <v>46</v>
      </c>
      <c r="C118" s="19">
        <v>-1.1427151164373839</v>
      </c>
      <c r="D118"/>
    </row>
    <row r="119" spans="2:9" ht="14.4" x14ac:dyDescent="0.3">
      <c r="B119" s="17" t="s">
        <v>45</v>
      </c>
      <c r="C119" s="19">
        <v>-6.0877271111863529E-3</v>
      </c>
      <c r="D119"/>
    </row>
    <row r="120" spans="2:9" ht="14.4" x14ac:dyDescent="0.3">
      <c r="B120" s="17" t="s">
        <v>137</v>
      </c>
      <c r="C120" s="19">
        <v>7.945872600709749E-3</v>
      </c>
      <c r="D120"/>
    </row>
    <row r="121" spans="2:9" ht="14.4" x14ac:dyDescent="0.3">
      <c r="B121" s="17" t="s">
        <v>114</v>
      </c>
      <c r="C121" s="19">
        <v>-1.3290392092581838</v>
      </c>
      <c r="D121"/>
    </row>
    <row r="122" spans="2:9" ht="14.4" x14ac:dyDescent="0.3">
      <c r="B122"/>
      <c r="C122"/>
      <c r="D122"/>
    </row>
    <row r="123" spans="2:9" ht="14.4" x14ac:dyDescent="0.3">
      <c r="B123" s="16" t="s">
        <v>113</v>
      </c>
      <c r="C123" t="s">
        <v>115</v>
      </c>
      <c r="D123"/>
      <c r="F123" s="16" t="s">
        <v>113</v>
      </c>
      <c r="G123" t="s">
        <v>115</v>
      </c>
    </row>
    <row r="124" spans="2:9" ht="28.8" x14ac:dyDescent="0.3">
      <c r="B124" s="40" t="s">
        <v>46</v>
      </c>
      <c r="C124" s="43">
        <v>-1.1427151164373839</v>
      </c>
      <c r="D124" s="44" t="s">
        <v>184</v>
      </c>
      <c r="F124" s="17" t="s">
        <v>44</v>
      </c>
      <c r="G124" s="19">
        <v>5.3083528475868641E-2</v>
      </c>
    </row>
    <row r="125" spans="2:9" ht="14.4" x14ac:dyDescent="0.3">
      <c r="B125" s="17" t="s">
        <v>43</v>
      </c>
      <c r="C125" s="19">
        <v>-0.23810675462041345</v>
      </c>
      <c r="D125"/>
      <c r="F125" s="17" t="s">
        <v>137</v>
      </c>
      <c r="G125" s="19">
        <v>7.945872600709749E-3</v>
      </c>
    </row>
    <row r="126" spans="2:9" ht="14.4" x14ac:dyDescent="0.3">
      <c r="B126" s="17" t="s">
        <v>45</v>
      </c>
      <c r="C126" s="19">
        <v>-6.0877271111863529E-3</v>
      </c>
      <c r="D126"/>
      <c r="F126" s="17" t="s">
        <v>114</v>
      </c>
      <c r="G126" s="19">
        <v>6.1029401076578393E-2</v>
      </c>
    </row>
    <row r="127" spans="2:9" ht="14.4" x14ac:dyDescent="0.3">
      <c r="B127" s="17" t="s">
        <v>47</v>
      </c>
      <c r="C127" s="19">
        <v>-3.1590121657784861E-3</v>
      </c>
      <c r="D127"/>
      <c r="E127"/>
      <c r="F127"/>
    </row>
    <row r="128" spans="2:9" ht="14.4" x14ac:dyDescent="0.3">
      <c r="B128" s="17" t="s">
        <v>114</v>
      </c>
      <c r="C128" s="19">
        <v>-1.3900686103347621</v>
      </c>
      <c r="E128"/>
      <c r="F128"/>
    </row>
    <row r="129" spans="2:13" ht="14.4" x14ac:dyDescent="0.3">
      <c r="B129"/>
      <c r="C129"/>
    </row>
    <row r="130" spans="2:13" ht="14.4" x14ac:dyDescent="0.3">
      <c r="B130" s="17" t="s">
        <v>120</v>
      </c>
    </row>
    <row r="131" spans="2:13" ht="14.4" x14ac:dyDescent="0.3">
      <c r="B131" s="17" t="s">
        <v>121</v>
      </c>
    </row>
    <row r="132" spans="2:13" ht="14.4" x14ac:dyDescent="0.3">
      <c r="B132" s="17" t="s">
        <v>122</v>
      </c>
    </row>
    <row r="133" spans="2:13" x14ac:dyDescent="0.2">
      <c r="B133" s="5"/>
      <c r="C133" s="2"/>
      <c r="D133" s="2"/>
      <c r="E133" s="2"/>
    </row>
    <row r="134" spans="2:13" ht="27" customHeight="1" x14ac:dyDescent="0.3">
      <c r="B134" s="11" t="s">
        <v>0</v>
      </c>
      <c r="C134" s="12" t="s">
        <v>1</v>
      </c>
      <c r="D134" s="9" t="s">
        <v>156</v>
      </c>
      <c r="E134" s="13" t="s">
        <v>2</v>
      </c>
      <c r="F134" s="12" t="s">
        <v>39</v>
      </c>
      <c r="G134" s="12" t="s">
        <v>40</v>
      </c>
      <c r="H134" s="12" t="s">
        <v>41</v>
      </c>
      <c r="I134" s="12" t="s">
        <v>42</v>
      </c>
      <c r="K134"/>
      <c r="L134"/>
      <c r="M134"/>
    </row>
    <row r="135" spans="2:13" ht="14.4" x14ac:dyDescent="0.3">
      <c r="B135" s="38" t="s">
        <v>60</v>
      </c>
      <c r="C135" s="39">
        <f>SUM(C136:C146)</f>
        <v>1216408165.4271502</v>
      </c>
      <c r="D135" s="39">
        <f t="shared" ref="D135:E135" si="1">SUM(D136:D146)</f>
        <v>1315978766.4000001</v>
      </c>
      <c r="E135" s="39">
        <f t="shared" si="1"/>
        <v>-99570600.972849876</v>
      </c>
      <c r="F135" s="33">
        <f>pinturas[[#This Row],[Presupuesto]]/$C$135</f>
        <v>1</v>
      </c>
      <c r="G135" s="33">
        <f>pinturas[[#This Row],[Ejecutado]]/$D$135</f>
        <v>1</v>
      </c>
      <c r="H135" s="34">
        <f>pinturas[[#This Row],[Diferencias]]/pinturas[[#This Row],[Presupuesto]]</f>
        <v>-8.185624184616104E-2</v>
      </c>
      <c r="I135" s="33"/>
      <c r="K135"/>
      <c r="L135"/>
      <c r="M135"/>
    </row>
    <row r="136" spans="2:13" ht="14.4" x14ac:dyDescent="0.3">
      <c r="B136" s="35" t="s">
        <v>49</v>
      </c>
      <c r="C136" s="36">
        <v>305512586.06184626</v>
      </c>
      <c r="D136" s="36">
        <v>220606461.54000002</v>
      </c>
      <c r="E136" s="36">
        <f>C136-D136</f>
        <v>84906124.521846235</v>
      </c>
      <c r="F136" s="33">
        <f>pinturas[[#This Row],[Presupuesto]]/$C$135</f>
        <v>0.25115959818846118</v>
      </c>
      <c r="G136" s="33">
        <f>pinturas[[#This Row],[Ejecutado]]/$D$135</f>
        <v>0.16763679412813967</v>
      </c>
      <c r="H136" s="34">
        <f>pinturas[[#This Row],[Diferencias]]/pinturas[[#This Row],[Presupuesto]]</f>
        <v>0.27791367163072722</v>
      </c>
      <c r="I136" s="33">
        <f>pinturas[[#This Row],[% DESVIACIÓN]]*pinturas[[#This Row],[% EN PPTO]]</f>
        <v>6.9800686097853393E-2</v>
      </c>
      <c r="K136"/>
      <c r="L136"/>
      <c r="M136"/>
    </row>
    <row r="137" spans="2:13" ht="36.75" customHeight="1" x14ac:dyDescent="0.3">
      <c r="B137" s="35" t="s">
        <v>50</v>
      </c>
      <c r="C137" s="36">
        <v>19712133.905563131</v>
      </c>
      <c r="D137" s="36">
        <v>37334677.939999998</v>
      </c>
      <c r="E137" s="36">
        <f t="shared" ref="E137:E146" si="2">C137-D137</f>
        <v>-17622544.034436867</v>
      </c>
      <c r="F137" s="33">
        <f>pinturas[[#This Row],[Presupuesto]]/$C$135</f>
        <v>1.6205196960874624E-2</v>
      </c>
      <c r="G137" s="33">
        <f>pinturas[[#This Row],[Ejecutado]]/$D$135</f>
        <v>2.8370273816904341E-2</v>
      </c>
      <c r="H137" s="34">
        <f>pinturas[[#This Row],[Diferencias]]/pinturas[[#This Row],[Presupuesto]]</f>
        <v>-0.89399474044073213</v>
      </c>
      <c r="I137" s="33">
        <f>pinturas[[#This Row],[% DESVIACIÓN]]*pinturas[[#This Row],[% EN PPTO]]</f>
        <v>-1.4487360850828052E-2</v>
      </c>
      <c r="K137"/>
      <c r="L137"/>
      <c r="M137"/>
    </row>
    <row r="138" spans="2:13" ht="14.4" x14ac:dyDescent="0.3">
      <c r="B138" s="35" t="s">
        <v>51</v>
      </c>
      <c r="C138" s="36">
        <v>543179096.55904198</v>
      </c>
      <c r="D138" s="36">
        <v>590788919.39999998</v>
      </c>
      <c r="E138" s="36">
        <f t="shared" si="2"/>
        <v>-47609822.840957999</v>
      </c>
      <c r="F138" s="33">
        <f>pinturas[[#This Row],[Presupuesto]]/$C$135</f>
        <v>0.44654344815936092</v>
      </c>
      <c r="G138" s="33">
        <f>pinturas[[#This Row],[Ejecutado]]/$D$135</f>
        <v>0.44893499384960894</v>
      </c>
      <c r="H138" s="34">
        <f>pinturas[[#This Row],[Diferencias]]/pinturas[[#This Row],[Presupuesto]]</f>
        <v>-8.7650322228081085E-2</v>
      </c>
      <c r="I138" s="33">
        <f>pinturas[[#This Row],[% DESVIACIÓN]]*pinturas[[#This Row],[% EN PPTO]]</f>
        <v>-3.9139677120006405E-2</v>
      </c>
      <c r="K138"/>
      <c r="L138"/>
      <c r="M138"/>
    </row>
    <row r="139" spans="2:13" ht="14.4" x14ac:dyDescent="0.3">
      <c r="B139" s="35" t="s">
        <v>52</v>
      </c>
      <c r="C139" s="36">
        <v>257120660.90647262</v>
      </c>
      <c r="D139" s="36">
        <v>261187940</v>
      </c>
      <c r="E139" s="36">
        <f t="shared" si="2"/>
        <v>-4067279.0935273767</v>
      </c>
      <c r="F139" s="33">
        <f>pinturas[[#This Row],[Presupuesto]]/$C$135</f>
        <v>0.21137696064066036</v>
      </c>
      <c r="G139" s="33">
        <f>pinturas[[#This Row],[Ejecutado]]/$D$135</f>
        <v>0.19847428140083703</v>
      </c>
      <c r="H139" s="34">
        <f>pinturas[[#This Row],[Diferencias]]/pinturas[[#This Row],[Presupuesto]]</f>
        <v>-1.5818561912482192E-2</v>
      </c>
      <c r="I139" s="33">
        <f>pinturas[[#This Row],[% DESVIACIÓN]]*pinturas[[#This Row],[% EN PPTO]]</f>
        <v>-3.3436795387665973E-3</v>
      </c>
      <c r="K139"/>
      <c r="L139"/>
      <c r="M139"/>
    </row>
    <row r="140" spans="2:13" ht="31.5" customHeight="1" x14ac:dyDescent="0.3">
      <c r="B140" s="35" t="s">
        <v>53</v>
      </c>
      <c r="C140" s="36">
        <v>3708702.8194633923</v>
      </c>
      <c r="D140" s="36">
        <v>0</v>
      </c>
      <c r="E140" s="36">
        <f t="shared" si="2"/>
        <v>3708702.8194633923</v>
      </c>
      <c r="F140" s="33">
        <f>pinturas[[#This Row],[Presupuesto]]/$C$135</f>
        <v>3.0488966819464378E-3</v>
      </c>
      <c r="G140" s="33">
        <f>pinturas[[#This Row],[Ejecutado]]/$D$135</f>
        <v>0</v>
      </c>
      <c r="H140" s="34">
        <f>pinturas[[#This Row],[Diferencias]]/pinturas[[#This Row],[Presupuesto]]</f>
        <v>1</v>
      </c>
      <c r="I140" s="33">
        <f>pinturas[[#This Row],[% DESVIACIÓN]]*pinturas[[#This Row],[% EN PPTO]]</f>
        <v>3.0488966819464378E-3</v>
      </c>
      <c r="K140"/>
      <c r="L140"/>
      <c r="M140"/>
    </row>
    <row r="141" spans="2:13" ht="14.4" x14ac:dyDescent="0.3">
      <c r="B141" s="35" t="s">
        <v>54</v>
      </c>
      <c r="C141" s="36">
        <v>65443383.356070943</v>
      </c>
      <c r="D141" s="36">
        <v>148545195.04000002</v>
      </c>
      <c r="E141" s="36">
        <f t="shared" si="2"/>
        <v>-83101811.683929086</v>
      </c>
      <c r="F141" s="33">
        <f>pinturas[[#This Row],[Presupuesto]]/$C$135</f>
        <v>5.3800513031816127E-2</v>
      </c>
      <c r="G141" s="33">
        <f>pinturas[[#This Row],[Ejecutado]]/$D$135</f>
        <v>0.11287810930746338</v>
      </c>
      <c r="H141" s="34">
        <f>pinturas[[#This Row],[Diferencias]]/pinturas[[#This Row],[Presupuesto]]</f>
        <v>-1.2698275581471756</v>
      </c>
      <c r="I141" s="33">
        <f>pinturas[[#This Row],[% DESVIACIÓN]]*pinturas[[#This Row],[% EN PPTO]]</f>
        <v>-6.8317374090256372E-2</v>
      </c>
      <c r="K141"/>
      <c r="L141"/>
      <c r="M141"/>
    </row>
    <row r="142" spans="2:13" ht="14.4" x14ac:dyDescent="0.3">
      <c r="B142" s="35" t="s">
        <v>55</v>
      </c>
      <c r="C142" s="36">
        <v>6456533.2726997118</v>
      </c>
      <c r="D142" s="36">
        <v>0</v>
      </c>
      <c r="E142" s="36">
        <f t="shared" si="2"/>
        <v>6456533.2726997118</v>
      </c>
      <c r="F142" s="33">
        <f>pinturas[[#This Row],[Presupuesto]]/$C$135</f>
        <v>5.3078674216499155E-3</v>
      </c>
      <c r="G142" s="33">
        <f>pinturas[[#This Row],[Ejecutado]]/$D$135</f>
        <v>0</v>
      </c>
      <c r="H142" s="34">
        <f>pinturas[[#This Row],[Diferencias]]/pinturas[[#This Row],[Presupuesto]]</f>
        <v>1</v>
      </c>
      <c r="I142" s="33">
        <f>pinturas[[#This Row],[% DESVIACIÓN]]*pinturas[[#This Row],[% EN PPTO]]</f>
        <v>5.3078674216499155E-3</v>
      </c>
      <c r="K142"/>
      <c r="L142"/>
      <c r="M142"/>
    </row>
    <row r="143" spans="2:13" ht="14.4" x14ac:dyDescent="0.3">
      <c r="B143" s="35" t="s">
        <v>56</v>
      </c>
      <c r="C143" s="36">
        <v>15275068.515992118</v>
      </c>
      <c r="D143" s="36">
        <v>22322107.530000001</v>
      </c>
      <c r="E143" s="36">
        <f t="shared" si="2"/>
        <v>-7047039.0140078831</v>
      </c>
      <c r="F143" s="33">
        <f>pinturas[[#This Row],[Presupuesto]]/$C$135</f>
        <v>1.2557518890567601E-2</v>
      </c>
      <c r="G143" s="33">
        <f>pinturas[[#This Row],[Ejecutado]]/$D$135</f>
        <v>1.6962361475682849E-2</v>
      </c>
      <c r="H143" s="34">
        <f>pinturas[[#This Row],[Diferencias]]/pinturas[[#This Row],[Presupuesto]]</f>
        <v>-0.46134254695028298</v>
      </c>
      <c r="I143" s="33">
        <f>pinturas[[#This Row],[% DESVIACIÓN]]*pinturas[[#This Row],[% EN PPTO]]</f>
        <v>-5.7933177483507486E-3</v>
      </c>
      <c r="K143"/>
      <c r="L143"/>
      <c r="M143"/>
    </row>
    <row r="144" spans="2:13" ht="14.4" x14ac:dyDescent="0.3">
      <c r="B144" s="35" t="s">
        <v>57</v>
      </c>
      <c r="C144" s="36">
        <v>0.01</v>
      </c>
      <c r="D144" s="36">
        <v>17191792.880000003</v>
      </c>
      <c r="E144" s="36">
        <f t="shared" si="2"/>
        <v>-17191792.870000001</v>
      </c>
      <c r="F144" s="33">
        <f>pinturas[[#This Row],[Presupuesto]]/$C$135</f>
        <v>8.2209247555391334E-12</v>
      </c>
      <c r="G144" s="33">
        <f>pinturas[[#This Row],[Ejecutado]]/$D$135</f>
        <v>1.3063883186375401E-2</v>
      </c>
      <c r="H144" s="34">
        <f>pinturas[[#This Row],[Diferencias]]/pinturas[[#This Row],[Presupuesto]]</f>
        <v>-1719179287</v>
      </c>
      <c r="I144" s="33">
        <f>pinturas[[#This Row],[% DESVIACIÓN]]*pinturas[[#This Row],[% EN PPTO]]</f>
        <v>-1.4133243559708417E-2</v>
      </c>
      <c r="K144"/>
      <c r="L144"/>
      <c r="M144"/>
    </row>
    <row r="145" spans="2:13" ht="14.4" x14ac:dyDescent="0.3">
      <c r="B145" s="35" t="s">
        <v>58</v>
      </c>
      <c r="C145" s="36">
        <v>0.01</v>
      </c>
      <c r="D145" s="36">
        <v>5881267.54</v>
      </c>
      <c r="E145" s="36">
        <f t="shared" si="2"/>
        <v>-5881267.5300000003</v>
      </c>
      <c r="F145" s="33">
        <f>pinturas[[#This Row],[Presupuesto]]/$C$135</f>
        <v>8.2209247555391334E-12</v>
      </c>
      <c r="G145" s="33">
        <f>pinturas[[#This Row],[Ejecutado]]/$D$135</f>
        <v>4.4691203917285333E-3</v>
      </c>
      <c r="H145" s="34">
        <f>pinturas[[#This Row],[Diferencias]]/pinturas[[#This Row],[Presupuesto]]</f>
        <v>-588126753</v>
      </c>
      <c r="I145" s="33">
        <f>pinturas[[#This Row],[% DESVIACIÓN]]*pinturas[[#This Row],[% EN PPTO]]</f>
        <v>-4.8349457831325495E-3</v>
      </c>
      <c r="K145"/>
      <c r="L145"/>
      <c r="M145"/>
    </row>
    <row r="146" spans="2:13" ht="14.4" x14ac:dyDescent="0.3">
      <c r="B146" s="35" t="s">
        <v>59</v>
      </c>
      <c r="C146" s="36">
        <v>0.01</v>
      </c>
      <c r="D146" s="36">
        <v>12120404.530000001</v>
      </c>
      <c r="E146" s="36">
        <f t="shared" si="2"/>
        <v>-12120404.520000001</v>
      </c>
      <c r="F146" s="33">
        <f>pinturas[[#This Row],[Presupuesto]]/$C$135</f>
        <v>8.2209247555391334E-12</v>
      </c>
      <c r="G146" s="33">
        <f>pinturas[[#This Row],[Ejecutado]]/$D$135</f>
        <v>9.2101824432598237E-3</v>
      </c>
      <c r="H146" s="34">
        <f>pinturas[[#This Row],[Diferencias]]/pinturas[[#This Row],[Presupuesto]]</f>
        <v>-1212040452</v>
      </c>
      <c r="I146" s="33">
        <f>pinturas[[#This Row],[% DESVIACIÓN]]*pinturas[[#This Row],[% EN PPTO]]</f>
        <v>-9.9640933565616416E-3</v>
      </c>
      <c r="K146"/>
      <c r="L146"/>
      <c r="M146"/>
    </row>
    <row r="147" spans="2:13" ht="14.4" x14ac:dyDescent="0.3">
      <c r="B147" s="5"/>
      <c r="C147" s="2"/>
      <c r="D147" s="2"/>
      <c r="E147" s="2"/>
      <c r="K147"/>
      <c r="L147"/>
      <c r="M147"/>
    </row>
    <row r="148" spans="2:13" ht="14.4" x14ac:dyDescent="0.3">
      <c r="B148" s="15" t="s">
        <v>123</v>
      </c>
    </row>
    <row r="150" spans="2:13" ht="14.4" x14ac:dyDescent="0.3">
      <c r="B150" s="16" t="s">
        <v>113</v>
      </c>
      <c r="C150" t="s">
        <v>115</v>
      </c>
      <c r="D150"/>
    </row>
    <row r="151" spans="2:13" ht="14.4" x14ac:dyDescent="0.3">
      <c r="B151" s="17" t="s">
        <v>54</v>
      </c>
      <c r="C151" s="18">
        <v>-6.8317374090256372E-2</v>
      </c>
      <c r="D151"/>
    </row>
    <row r="152" spans="2:13" ht="14.4" x14ac:dyDescent="0.3">
      <c r="B152" s="17" t="s">
        <v>51</v>
      </c>
      <c r="C152" s="18">
        <v>-3.9139677120006405E-2</v>
      </c>
      <c r="D152"/>
    </row>
    <row r="153" spans="2:13" ht="14.4" x14ac:dyDescent="0.3">
      <c r="B153" s="17" t="s">
        <v>50</v>
      </c>
      <c r="C153" s="18">
        <v>-1.4487360850828052E-2</v>
      </c>
      <c r="D153"/>
    </row>
    <row r="154" spans="2:13" ht="14.4" x14ac:dyDescent="0.3">
      <c r="B154" s="17" t="s">
        <v>57</v>
      </c>
      <c r="C154" s="18">
        <v>-1.4133243559708417E-2</v>
      </c>
      <c r="D154"/>
    </row>
    <row r="155" spans="2:13" ht="14.4" x14ac:dyDescent="0.3">
      <c r="B155" s="17" t="s">
        <v>59</v>
      </c>
      <c r="C155" s="18">
        <v>-9.9640933565616416E-3</v>
      </c>
      <c r="D155"/>
    </row>
    <row r="156" spans="2:13" ht="14.4" x14ac:dyDescent="0.3">
      <c r="B156" s="17" t="s">
        <v>56</v>
      </c>
      <c r="C156" s="18">
        <v>-5.7933177483507486E-3</v>
      </c>
      <c r="D156"/>
    </row>
    <row r="157" spans="2:13" ht="14.4" x14ac:dyDescent="0.3">
      <c r="B157" s="17" t="s">
        <v>58</v>
      </c>
      <c r="C157" s="18">
        <v>-4.8349457831325495E-3</v>
      </c>
      <c r="D157"/>
    </row>
    <row r="158" spans="2:13" ht="14.4" x14ac:dyDescent="0.3">
      <c r="B158" s="17" t="s">
        <v>52</v>
      </c>
      <c r="C158" s="18">
        <v>-3.3436795387665973E-3</v>
      </c>
      <c r="D158"/>
    </row>
    <row r="159" spans="2:13" ht="14.4" x14ac:dyDescent="0.3">
      <c r="B159" s="17" t="s">
        <v>60</v>
      </c>
      <c r="C159" s="18"/>
      <c r="D159"/>
    </row>
    <row r="160" spans="2:13" ht="14.4" x14ac:dyDescent="0.3">
      <c r="B160" s="17" t="s">
        <v>53</v>
      </c>
      <c r="C160" s="18">
        <v>3.0488966819464378E-3</v>
      </c>
      <c r="D160"/>
    </row>
    <row r="161" spans="2:7" ht="14.4" x14ac:dyDescent="0.3">
      <c r="B161" s="17" t="s">
        <v>55</v>
      </c>
      <c r="C161" s="18">
        <v>5.3078674216499155E-3</v>
      </c>
      <c r="D161"/>
    </row>
    <row r="162" spans="2:7" ht="14.4" x14ac:dyDescent="0.3">
      <c r="B162" s="17" t="s">
        <v>49</v>
      </c>
      <c r="C162" s="18">
        <v>6.9800686097853393E-2</v>
      </c>
      <c r="D162"/>
    </row>
    <row r="163" spans="2:7" ht="14.4" x14ac:dyDescent="0.3">
      <c r="B163" s="17" t="s">
        <v>114</v>
      </c>
      <c r="C163" s="18">
        <v>-8.185624184616104E-2</v>
      </c>
      <c r="D163"/>
    </row>
    <row r="164" spans="2:7" ht="14.4" x14ac:dyDescent="0.3">
      <c r="B164"/>
      <c r="C164"/>
      <c r="D164"/>
    </row>
    <row r="165" spans="2:7" ht="14.4" x14ac:dyDescent="0.3">
      <c r="B165" s="16" t="s">
        <v>113</v>
      </c>
      <c r="C165" t="s">
        <v>115</v>
      </c>
      <c r="D165"/>
      <c r="F165" s="16" t="s">
        <v>113</v>
      </c>
      <c r="G165" t="s">
        <v>115</v>
      </c>
    </row>
    <row r="166" spans="2:7" ht="14.4" x14ac:dyDescent="0.3">
      <c r="B166" s="40" t="s">
        <v>54</v>
      </c>
      <c r="C166" s="41">
        <v>-6.8317374090256372E-2</v>
      </c>
      <c r="D166" s="61" t="s">
        <v>116</v>
      </c>
      <c r="F166" s="17" t="s">
        <v>53</v>
      </c>
      <c r="G166" s="18">
        <v>3.0488966819464378E-3</v>
      </c>
    </row>
    <row r="167" spans="2:7" ht="14.4" x14ac:dyDescent="0.3">
      <c r="B167" s="40" t="s">
        <v>51</v>
      </c>
      <c r="C167" s="41">
        <v>-3.9139677120006405E-2</v>
      </c>
      <c r="D167" s="61"/>
      <c r="F167" s="17" t="s">
        <v>55</v>
      </c>
      <c r="G167" s="18">
        <v>5.3078674216499155E-3</v>
      </c>
    </row>
    <row r="168" spans="2:7" ht="14.4" x14ac:dyDescent="0.3">
      <c r="B168" s="40" t="s">
        <v>50</v>
      </c>
      <c r="C168" s="41">
        <v>-1.4487360850828052E-2</v>
      </c>
      <c r="D168" s="61"/>
      <c r="F168" s="17" t="s">
        <v>49</v>
      </c>
      <c r="G168" s="18">
        <v>6.9800686097853393E-2</v>
      </c>
    </row>
    <row r="169" spans="2:7" ht="14.4" x14ac:dyDescent="0.3">
      <c r="B169" s="40" t="s">
        <v>57</v>
      </c>
      <c r="C169" s="41">
        <v>-1.4133243559708417E-2</v>
      </c>
      <c r="D169" s="61"/>
      <c r="F169" s="17" t="s">
        <v>114</v>
      </c>
      <c r="G169" s="18">
        <v>7.8157450201449749E-2</v>
      </c>
    </row>
    <row r="170" spans="2:7" ht="14.4" x14ac:dyDescent="0.3">
      <c r="B170" s="17" t="s">
        <v>59</v>
      </c>
      <c r="C170" s="18">
        <v>-9.9640933565616416E-3</v>
      </c>
      <c r="E170"/>
      <c r="F170"/>
    </row>
    <row r="171" spans="2:7" ht="14.4" x14ac:dyDescent="0.3">
      <c r="B171" s="17" t="s">
        <v>56</v>
      </c>
      <c r="C171" s="18">
        <v>-5.7933177483507486E-3</v>
      </c>
      <c r="E171"/>
      <c r="F171"/>
    </row>
    <row r="172" spans="2:7" ht="14.4" x14ac:dyDescent="0.3">
      <c r="B172" s="17" t="s">
        <v>58</v>
      </c>
      <c r="C172" s="18">
        <v>-4.8349457831325495E-3</v>
      </c>
      <c r="E172"/>
      <c r="F172"/>
    </row>
    <row r="173" spans="2:7" ht="14.4" x14ac:dyDescent="0.3">
      <c r="B173" s="17" t="s">
        <v>52</v>
      </c>
      <c r="C173" s="18">
        <v>-3.3436795387665973E-3</v>
      </c>
      <c r="E173"/>
      <c r="F173"/>
    </row>
    <row r="174" spans="2:7" ht="14.4" x14ac:dyDescent="0.3">
      <c r="B174" s="17" t="s">
        <v>114</v>
      </c>
      <c r="C174" s="18">
        <v>-0.16001369204761079</v>
      </c>
      <c r="E174"/>
      <c r="F174"/>
    </row>
    <row r="175" spans="2:7" ht="14.4" x14ac:dyDescent="0.3">
      <c r="B175"/>
      <c r="C175"/>
    </row>
    <row r="176" spans="2:7" ht="14.4" x14ac:dyDescent="0.3">
      <c r="B176" s="17" t="s">
        <v>124</v>
      </c>
    </row>
    <row r="177" spans="2:13" ht="14.4" x14ac:dyDescent="0.3">
      <c r="B177" s="17" t="s">
        <v>125</v>
      </c>
    </row>
    <row r="178" spans="2:13" ht="14.4" x14ac:dyDescent="0.3">
      <c r="B178" s="17" t="s">
        <v>126</v>
      </c>
    </row>
    <row r="179" spans="2:13" ht="14.4" x14ac:dyDescent="0.3">
      <c r="B179" s="5"/>
      <c r="C179" s="2"/>
      <c r="D179" s="2"/>
      <c r="E179" s="2"/>
      <c r="K179"/>
      <c r="L179"/>
      <c r="M179"/>
    </row>
    <row r="180" spans="2:13" ht="24.75" customHeight="1" x14ac:dyDescent="0.3">
      <c r="B180" s="11" t="s">
        <v>0</v>
      </c>
      <c r="C180" s="12" t="s">
        <v>1</v>
      </c>
      <c r="D180" s="9" t="s">
        <v>156</v>
      </c>
      <c r="E180" s="13" t="s">
        <v>2</v>
      </c>
      <c r="F180" s="12" t="s">
        <v>39</v>
      </c>
      <c r="G180" s="12" t="s">
        <v>40</v>
      </c>
      <c r="H180" s="12" t="s">
        <v>41</v>
      </c>
      <c r="I180" s="12" t="s">
        <v>42</v>
      </c>
      <c r="J180"/>
    </row>
    <row r="181" spans="2:13" ht="13.2" x14ac:dyDescent="0.3">
      <c r="B181" s="38" t="s">
        <v>69</v>
      </c>
      <c r="C181" s="39">
        <f>SUM(C182:C193)</f>
        <v>602515770.25541925</v>
      </c>
      <c r="D181" s="39">
        <f t="shared" ref="D181:E181" si="3">SUM(D182:D193)</f>
        <v>658153968.44000006</v>
      </c>
      <c r="E181" s="39">
        <f t="shared" si="3"/>
        <v>-55638198.184580855</v>
      </c>
      <c r="F181" s="33">
        <f>equiposespeciales[[#This Row],[Presupuesto]]/$C$181</f>
        <v>1</v>
      </c>
      <c r="G181" s="33">
        <f>equiposespeciales[[#This Row],[Ejecutado]]/$D$181</f>
        <v>1</v>
      </c>
      <c r="H181" s="34">
        <f>equiposespeciales[[#This Row],[Diferencias]]/equiposespeciales[[#This Row],[Presupuesto]]</f>
        <v>-9.2343140099046109E-2</v>
      </c>
      <c r="I181" s="33"/>
    </row>
    <row r="182" spans="2:13" ht="13.2" x14ac:dyDescent="0.2">
      <c r="B182" s="35" t="s">
        <v>62</v>
      </c>
      <c r="C182" s="36">
        <v>334180991.35970896</v>
      </c>
      <c r="D182" s="36">
        <v>360372480</v>
      </c>
      <c r="E182" s="36">
        <f>C182-D182</f>
        <v>-26191488.640291035</v>
      </c>
      <c r="F182" s="33">
        <f>equiposespeciales[[#This Row],[Presupuesto]]/$C$181</f>
        <v>0.55464272946423054</v>
      </c>
      <c r="G182" s="33">
        <f>equiposespeciales[[#This Row],[Ejecutado]]/$D$181</f>
        <v>0.54755041719824105</v>
      </c>
      <c r="H182" s="34">
        <f>equiposespeciales[[#This Row],[Diferencias]]/equiposespeciales[[#This Row],[Presupuesto]]</f>
        <v>-7.8375159920747214E-2</v>
      </c>
      <c r="I182" s="33">
        <f>equiposespeciales[[#This Row],[% DESVIACIÓN]]*equiposespeciales[[#This Row],[% EN PPTO]]</f>
        <v>-4.3470212620638798E-2</v>
      </c>
    </row>
    <row r="183" spans="2:13" ht="13.2" x14ac:dyDescent="0.2">
      <c r="B183" s="35" t="s">
        <v>61</v>
      </c>
      <c r="C183" s="36">
        <v>57437357.889949977</v>
      </c>
      <c r="D183" s="36">
        <v>61939020</v>
      </c>
      <c r="E183" s="36">
        <f t="shared" ref="E183:E193" si="4">C183-D183</f>
        <v>-4501662.1100500226</v>
      </c>
      <c r="F183" s="33">
        <f>equiposespeciales[[#This Row],[Presupuesto]]/$C$181</f>
        <v>9.5329219126664616E-2</v>
      </c>
      <c r="G183" s="33">
        <f>equiposespeciales[[#This Row],[Ejecutado]]/$D$181</f>
        <v>9.4110227955947673E-2</v>
      </c>
      <c r="H183" s="34">
        <f>equiposespeciales[[#This Row],[Diferencias]]/equiposespeciales[[#This Row],[Presupuesto]]</f>
        <v>-7.8375159920747242E-2</v>
      </c>
      <c r="I183" s="33">
        <f>equiposespeciales[[#This Row],[% DESVIACIÓN]]*equiposespeciales[[#This Row],[% EN PPTO]]</f>
        <v>-7.4714427941722956E-3</v>
      </c>
    </row>
    <row r="184" spans="2:13" ht="13.2" x14ac:dyDescent="0.2">
      <c r="B184" s="35" t="s">
        <v>63</v>
      </c>
      <c r="C184" s="36">
        <v>24632408.67060785</v>
      </c>
      <c r="D184" s="36">
        <v>14154525.52</v>
      </c>
      <c r="E184" s="36">
        <f t="shared" si="4"/>
        <v>10477883.15060785</v>
      </c>
      <c r="F184" s="33">
        <f>equiposespeciales[[#This Row],[Presupuesto]]/$C$181</f>
        <v>4.0882595753743756E-2</v>
      </c>
      <c r="G184" s="33">
        <f>equiposespeciales[[#This Row],[Ejecutado]]/$D$181</f>
        <v>2.1506404578171868E-2</v>
      </c>
      <c r="H184" s="34">
        <f>equiposespeciales[[#This Row],[Diferencias]]/equiposespeciales[[#This Row],[Presupuesto]]</f>
        <v>0.42536981627421533</v>
      </c>
      <c r="I184" s="33">
        <f>equiposespeciales[[#This Row],[% DESVIACIÓN]]*equiposespeciales[[#This Row],[% EN PPTO]]</f>
        <v>1.7390222244582997E-2</v>
      </c>
    </row>
    <row r="185" spans="2:13" ht="13.2" x14ac:dyDescent="0.2">
      <c r="B185" s="35" t="s">
        <v>64</v>
      </c>
      <c r="C185" s="36">
        <v>9474003.3348491732</v>
      </c>
      <c r="D185" s="36">
        <v>9093344</v>
      </c>
      <c r="E185" s="36">
        <f t="shared" si="4"/>
        <v>380659.3348491732</v>
      </c>
      <c r="F185" s="33">
        <f>equiposespeciales[[#This Row],[Presupuesto]]/$C$181</f>
        <v>1.5724075289901444E-2</v>
      </c>
      <c r="G185" s="33">
        <f>equiposespeciales[[#This Row],[Ejecutado]]/$D$181</f>
        <v>1.3816438760604366E-2</v>
      </c>
      <c r="H185" s="34">
        <f>equiposespeciales[[#This Row],[Diferencias]]/equiposespeciales[[#This Row],[Presupuesto]]</f>
        <v>4.0179354111999931E-2</v>
      </c>
      <c r="I185" s="33">
        <f>equiposespeciales[[#This Row],[% DESVIACIÓN]]*equiposespeciales[[#This Row],[% EN PPTO]]</f>
        <v>6.3178318915669803E-4</v>
      </c>
    </row>
    <row r="186" spans="2:13" ht="13.2" x14ac:dyDescent="0.2">
      <c r="B186" s="35" t="s">
        <v>65</v>
      </c>
      <c r="C186" s="36">
        <v>47370016.674245872</v>
      </c>
      <c r="D186" s="36">
        <v>0</v>
      </c>
      <c r="E186" s="36">
        <f t="shared" si="4"/>
        <v>47370016.674245872</v>
      </c>
      <c r="F186" s="33">
        <f>equiposespeciales[[#This Row],[Presupuesto]]/$C$181</f>
        <v>7.8620376449507229E-2</v>
      </c>
      <c r="G186" s="33">
        <f>equiposespeciales[[#This Row],[Ejecutado]]/$D$181</f>
        <v>0</v>
      </c>
      <c r="H186" s="34">
        <f>equiposespeciales[[#This Row],[Diferencias]]/equiposespeciales[[#This Row],[Presupuesto]]</f>
        <v>1</v>
      </c>
      <c r="I186" s="33">
        <f>equiposespeciales[[#This Row],[% DESVIACIÓN]]*equiposespeciales[[#This Row],[% EN PPTO]]</f>
        <v>7.8620376449507229E-2</v>
      </c>
    </row>
    <row r="187" spans="2:13" ht="30" customHeight="1" x14ac:dyDescent="0.2">
      <c r="B187" s="35" t="s">
        <v>66</v>
      </c>
      <c r="C187" s="36">
        <v>14743863.688040018</v>
      </c>
      <c r="D187" s="36">
        <v>65750380</v>
      </c>
      <c r="E187" s="36">
        <f t="shared" si="4"/>
        <v>-51006516.311959982</v>
      </c>
      <c r="F187" s="33">
        <f>equiposespeciales[[#This Row],[Presupuesto]]/$C$181</f>
        <v>2.4470502542679972E-2</v>
      </c>
      <c r="G187" s="33">
        <f>equiposespeciales[[#This Row],[Ejecutado]]/$D$181</f>
        <v>9.9901213322235047E-2</v>
      </c>
      <c r="H187" s="34">
        <f>equiposespeciales[[#This Row],[Diferencias]]/equiposespeciales[[#This Row],[Presupuesto]]</f>
        <v>-3.4595081310562872</v>
      </c>
      <c r="I187" s="33">
        <f>equiposespeciales[[#This Row],[% DESVIACIÓN]]*equiposespeciales[[#This Row],[% EN PPTO]]</f>
        <v>-8.4655902517434919E-2</v>
      </c>
    </row>
    <row r="188" spans="2:13" ht="13.2" x14ac:dyDescent="0.2">
      <c r="B188" s="35" t="s">
        <v>67</v>
      </c>
      <c r="C188" s="36">
        <v>31392110.050022736</v>
      </c>
      <c r="D188" s="36">
        <v>35252560</v>
      </c>
      <c r="E188" s="36">
        <f t="shared" si="4"/>
        <v>-3860449.9499772638</v>
      </c>
      <c r="F188" s="33">
        <f>equiposespeciales[[#This Row],[Presupuesto]]/$C$181</f>
        <v>5.2101723473088432E-2</v>
      </c>
      <c r="G188" s="33">
        <f>equiposespeciales[[#This Row],[Ejecutado]]/$D$181</f>
        <v>5.3562785746863982E-2</v>
      </c>
      <c r="H188" s="34">
        <f>equiposespeciales[[#This Row],[Diferencias]]/equiposespeciales[[#This Row],[Presupuesto]]</f>
        <v>-0.12297516617473975</v>
      </c>
      <c r="I188" s="33">
        <f>equiposespeciales[[#This Row],[% DESVIACIÓN]]*equiposespeciales[[#This Row],[% EN PPTO]]</f>
        <v>-6.4072181020933885E-3</v>
      </c>
    </row>
    <row r="189" spans="2:13" ht="13.2" x14ac:dyDescent="0.2">
      <c r="B189" s="35" t="s">
        <v>68</v>
      </c>
      <c r="C189" s="36">
        <v>30923534.201152038</v>
      </c>
      <c r="D189" s="36">
        <v>32640408.82</v>
      </c>
      <c r="E189" s="36">
        <f t="shared" si="4"/>
        <v>-1716874.6188479625</v>
      </c>
      <c r="F189" s="33">
        <f>equiposespeciales[[#This Row],[Presupuesto]]/$C$181</f>
        <v>5.132402457788432E-2</v>
      </c>
      <c r="G189" s="33">
        <f>equiposespeciales[[#This Row],[Ejecutado]]/$D$181</f>
        <v>4.9593879829314791E-2</v>
      </c>
      <c r="H189" s="34">
        <f>equiposespeciales[[#This Row],[Diferencias]]/equiposespeciales[[#This Row],[Presupuesto]]</f>
        <v>-5.5520000000000042E-2</v>
      </c>
      <c r="I189" s="33">
        <f>equiposespeciales[[#This Row],[% DESVIACIÓN]]*equiposespeciales[[#This Row],[% EN PPTO]]</f>
        <v>-2.8495098445641396E-3</v>
      </c>
    </row>
    <row r="190" spans="2:13" ht="27.75" customHeight="1" x14ac:dyDescent="0.2">
      <c r="B190" s="35" t="s">
        <v>70</v>
      </c>
      <c r="C190" s="36">
        <v>7833668.7130513871</v>
      </c>
      <c r="D190" s="36">
        <v>14875000</v>
      </c>
      <c r="E190" s="36">
        <f t="shared" si="4"/>
        <v>-7041331.2869486129</v>
      </c>
      <c r="F190" s="33">
        <f>equiposespeciales[[#This Row],[Presupuesto]]/$C$181</f>
        <v>1.3001599459762736E-2</v>
      </c>
      <c r="G190" s="33">
        <f>equiposespeciales[[#This Row],[Ejecutado]]/$D$181</f>
        <v>2.2601094444902773E-2</v>
      </c>
      <c r="H190" s="34">
        <f>equiposespeciales[[#This Row],[Diferencias]]/equiposespeciales[[#This Row],[Presupuesto]]</f>
        <v>-0.89885487181980395</v>
      </c>
      <c r="I190" s="33">
        <f>equiposespeciales[[#This Row],[% DESVIACIÓN]]*equiposespeciales[[#This Row],[% EN PPTO]]</f>
        <v>-1.1686551015857466E-2</v>
      </c>
    </row>
    <row r="191" spans="2:13" ht="13.2" x14ac:dyDescent="0.2">
      <c r="B191" s="35" t="s">
        <v>71</v>
      </c>
      <c r="C191" s="36">
        <v>4737001.6674245866</v>
      </c>
      <c r="D191" s="36">
        <v>14694180</v>
      </c>
      <c r="E191" s="36">
        <f t="shared" si="4"/>
        <v>-9957178.3325754143</v>
      </c>
      <c r="F191" s="33">
        <f>equiposespeciales[[#This Row],[Presupuesto]]/$C$181</f>
        <v>7.8620376449507218E-3</v>
      </c>
      <c r="G191" s="33">
        <f>equiposespeciales[[#This Row],[Ejecutado]]/$D$181</f>
        <v>2.2326356300531189E-2</v>
      </c>
      <c r="H191" s="34">
        <f>equiposespeciales[[#This Row],[Diferencias]]/equiposespeciales[[#This Row],[Presupuesto]]</f>
        <v>-2.1020001747200006</v>
      </c>
      <c r="I191" s="33">
        <f>equiposespeciales[[#This Row],[% DESVIACIÓN]]*equiposespeciales[[#This Row],[% EN PPTO]]</f>
        <v>-1.652600450334164E-2</v>
      </c>
    </row>
    <row r="192" spans="2:13" ht="13.2" x14ac:dyDescent="0.2">
      <c r="B192" s="35" t="s">
        <v>72</v>
      </c>
      <c r="C192" s="36">
        <v>33159011.671972107</v>
      </c>
      <c r="D192" s="36">
        <v>39694503</v>
      </c>
      <c r="E192" s="36">
        <f t="shared" si="4"/>
        <v>-6535491.3280278929</v>
      </c>
      <c r="F192" s="33">
        <f>equiposespeciales[[#This Row],[Presupuesto]]/$C$181</f>
        <v>5.5034263514655055E-2</v>
      </c>
      <c r="G192" s="33">
        <f>equiposespeciales[[#This Row],[Ejecutado]]/$D$181</f>
        <v>6.0311879747662285E-2</v>
      </c>
      <c r="H192" s="34">
        <f>equiposespeciales[[#This Row],[Diferencias]]/equiposespeciales[[#This Row],[Presupuesto]]</f>
        <v>-0.19709548018742862</v>
      </c>
      <c r="I192" s="33">
        <f>equiposespeciales[[#This Row],[% DESVIACIÓN]]*equiposespeciales[[#This Row],[% EN PPTO]]</f>
        <v>-1.0847004594182421E-2</v>
      </c>
    </row>
    <row r="193" spans="2:9" ht="13.2" x14ac:dyDescent="0.2">
      <c r="B193" s="35" t="s">
        <v>73</v>
      </c>
      <c r="C193" s="36">
        <v>6631802.3343944214</v>
      </c>
      <c r="D193" s="36">
        <v>9687567.0999999996</v>
      </c>
      <c r="E193" s="36">
        <f t="shared" si="4"/>
        <v>-3055764.7656055782</v>
      </c>
      <c r="F193" s="33">
        <f>equiposespeciales[[#This Row],[Presupuesto]]/$C$181</f>
        <v>1.1006852702931011E-2</v>
      </c>
      <c r="G193" s="33">
        <f>equiposespeciales[[#This Row],[Ejecutado]]/$D$181</f>
        <v>1.4719302115524897E-2</v>
      </c>
      <c r="H193" s="34">
        <f>equiposespeciales[[#This Row],[Diferencias]]/equiposespeciales[[#This Row],[Presupuesto]]</f>
        <v>-0.46077440362742855</v>
      </c>
      <c r="I193" s="33">
        <f>equiposespeciales[[#This Row],[% DESVIACIÓN]]*equiposespeciales[[#This Row],[% EN PPTO]]</f>
        <v>-5.0716759900079865E-3</v>
      </c>
    </row>
    <row r="194" spans="2:9" x14ac:dyDescent="0.2">
      <c r="B194" s="5"/>
      <c r="C194" s="2"/>
      <c r="D194" s="2"/>
      <c r="E194" s="2"/>
    </row>
    <row r="195" spans="2:9" ht="14.4" x14ac:dyDescent="0.3">
      <c r="B195" s="15" t="s">
        <v>127</v>
      </c>
    </row>
    <row r="197" spans="2:9" ht="14.4" x14ac:dyDescent="0.3">
      <c r="B197" s="16" t="s">
        <v>113</v>
      </c>
      <c r="C197" t="s">
        <v>115</v>
      </c>
      <c r="D197"/>
    </row>
    <row r="198" spans="2:9" ht="14.4" x14ac:dyDescent="0.3">
      <c r="B198" s="17" t="s">
        <v>66</v>
      </c>
      <c r="C198" s="19">
        <v>-8.4655902517434919E-2</v>
      </c>
      <c r="D198"/>
    </row>
    <row r="199" spans="2:9" ht="14.4" x14ac:dyDescent="0.3">
      <c r="B199" s="17" t="s">
        <v>62</v>
      </c>
      <c r="C199" s="19">
        <v>-4.3470212620638798E-2</v>
      </c>
      <c r="D199"/>
    </row>
    <row r="200" spans="2:9" ht="14.4" x14ac:dyDescent="0.3">
      <c r="B200" s="17" t="s">
        <v>71</v>
      </c>
      <c r="C200" s="19">
        <v>-1.652600450334164E-2</v>
      </c>
      <c r="D200"/>
    </row>
    <row r="201" spans="2:9" ht="14.4" x14ac:dyDescent="0.3">
      <c r="B201" s="17" t="s">
        <v>70</v>
      </c>
      <c r="C201" s="19">
        <v>-1.1686551015857466E-2</v>
      </c>
      <c r="D201"/>
    </row>
    <row r="202" spans="2:9" ht="14.4" x14ac:dyDescent="0.3">
      <c r="B202" s="17" t="s">
        <v>72</v>
      </c>
      <c r="C202" s="19">
        <v>-1.0847004594182421E-2</v>
      </c>
      <c r="D202"/>
    </row>
    <row r="203" spans="2:9" ht="14.4" x14ac:dyDescent="0.3">
      <c r="B203" s="17" t="s">
        <v>61</v>
      </c>
      <c r="C203" s="19">
        <v>-7.4714427941722956E-3</v>
      </c>
      <c r="D203"/>
    </row>
    <row r="204" spans="2:9" ht="14.4" x14ac:dyDescent="0.3">
      <c r="B204" s="17" t="s">
        <v>67</v>
      </c>
      <c r="C204" s="19">
        <v>-6.4072181020933885E-3</v>
      </c>
      <c r="D204"/>
    </row>
    <row r="205" spans="2:9" ht="14.4" x14ac:dyDescent="0.3">
      <c r="B205" s="17" t="s">
        <v>73</v>
      </c>
      <c r="C205" s="19">
        <v>-5.0716759900079865E-3</v>
      </c>
      <c r="D205"/>
    </row>
    <row r="206" spans="2:9" ht="14.4" x14ac:dyDescent="0.3">
      <c r="B206" s="17" t="s">
        <v>68</v>
      </c>
      <c r="C206" s="19">
        <v>-2.8495098445641396E-3</v>
      </c>
      <c r="D206"/>
    </row>
    <row r="207" spans="2:9" ht="14.4" x14ac:dyDescent="0.3">
      <c r="B207" s="17" t="s">
        <v>69</v>
      </c>
      <c r="C207" s="19"/>
      <c r="D207"/>
    </row>
    <row r="208" spans="2:9" ht="14.4" x14ac:dyDescent="0.3">
      <c r="B208" s="17" t="s">
        <v>64</v>
      </c>
      <c r="C208" s="19">
        <v>6.3178318915669803E-4</v>
      </c>
      <c r="D208"/>
    </row>
    <row r="209" spans="2:7" ht="14.4" x14ac:dyDescent="0.3">
      <c r="B209" s="17" t="s">
        <v>63</v>
      </c>
      <c r="C209" s="19">
        <v>1.7390222244582997E-2</v>
      </c>
      <c r="D209"/>
    </row>
    <row r="210" spans="2:7" ht="14.4" x14ac:dyDescent="0.3">
      <c r="B210" s="17" t="s">
        <v>65</v>
      </c>
      <c r="C210" s="19">
        <v>7.8620376449507229E-2</v>
      </c>
      <c r="D210"/>
    </row>
    <row r="211" spans="2:7" ht="14.4" x14ac:dyDescent="0.3">
      <c r="B211" s="17" t="s">
        <v>114</v>
      </c>
      <c r="C211" s="19">
        <v>-9.2343140099046123E-2</v>
      </c>
      <c r="D211"/>
    </row>
    <row r="212" spans="2:7" ht="14.4" x14ac:dyDescent="0.3">
      <c r="B212"/>
      <c r="C212"/>
      <c r="D212"/>
    </row>
    <row r="213" spans="2:7" ht="14.4" x14ac:dyDescent="0.3">
      <c r="B213" s="16" t="s">
        <v>113</v>
      </c>
      <c r="C213" t="s">
        <v>115</v>
      </c>
      <c r="F213" s="16" t="s">
        <v>113</v>
      </c>
      <c r="G213" t="s">
        <v>115</v>
      </c>
    </row>
    <row r="214" spans="2:7" ht="14.4" x14ac:dyDescent="0.3">
      <c r="B214" s="40" t="s">
        <v>66</v>
      </c>
      <c r="C214" s="43">
        <v>-8.4655902517434919E-2</v>
      </c>
      <c r="D214" s="61" t="s">
        <v>116</v>
      </c>
      <c r="F214" s="17" t="s">
        <v>64</v>
      </c>
      <c r="G214" s="19">
        <v>6.3178318915669803E-4</v>
      </c>
    </row>
    <row r="215" spans="2:7" ht="14.4" x14ac:dyDescent="0.3">
      <c r="B215" s="40" t="s">
        <v>62</v>
      </c>
      <c r="C215" s="43">
        <v>-4.3470212620638798E-2</v>
      </c>
      <c r="D215" s="61"/>
      <c r="F215" s="17" t="s">
        <v>63</v>
      </c>
      <c r="G215" s="19">
        <v>1.7390222244582997E-2</v>
      </c>
    </row>
    <row r="216" spans="2:7" ht="14.4" x14ac:dyDescent="0.3">
      <c r="B216" s="40" t="s">
        <v>71</v>
      </c>
      <c r="C216" s="43">
        <v>-1.652600450334164E-2</v>
      </c>
      <c r="D216" s="61"/>
      <c r="F216" s="17" t="s">
        <v>65</v>
      </c>
      <c r="G216" s="19">
        <v>7.8620376449507229E-2</v>
      </c>
    </row>
    <row r="217" spans="2:7" ht="14.4" x14ac:dyDescent="0.3">
      <c r="B217" s="40" t="s">
        <v>70</v>
      </c>
      <c r="C217" s="43">
        <v>-1.1686551015857466E-2</v>
      </c>
      <c r="D217" s="61"/>
      <c r="F217" s="17" t="s">
        <v>114</v>
      </c>
      <c r="G217" s="19">
        <v>9.6642381883246919E-2</v>
      </c>
    </row>
    <row r="218" spans="2:7" ht="14.4" x14ac:dyDescent="0.3">
      <c r="B218" s="17" t="s">
        <v>72</v>
      </c>
      <c r="C218" s="19">
        <v>-1.0847004594182421E-2</v>
      </c>
      <c r="E218"/>
      <c r="F218"/>
    </row>
    <row r="219" spans="2:7" ht="14.4" x14ac:dyDescent="0.3">
      <c r="B219" s="17" t="s">
        <v>61</v>
      </c>
      <c r="C219" s="19">
        <v>-7.4714427941722956E-3</v>
      </c>
      <c r="E219"/>
      <c r="F219"/>
    </row>
    <row r="220" spans="2:7" ht="14.4" x14ac:dyDescent="0.3">
      <c r="B220" s="17" t="s">
        <v>67</v>
      </c>
      <c r="C220" s="19">
        <v>-6.4072181020933885E-3</v>
      </c>
      <c r="E220"/>
      <c r="F220"/>
    </row>
    <row r="221" spans="2:7" ht="14.4" x14ac:dyDescent="0.3">
      <c r="B221" s="17" t="s">
        <v>73</v>
      </c>
      <c r="C221" s="19">
        <v>-5.0716759900079865E-3</v>
      </c>
      <c r="E221"/>
      <c r="F221"/>
    </row>
    <row r="222" spans="2:7" ht="14.4" x14ac:dyDescent="0.3">
      <c r="B222" s="17" t="s">
        <v>68</v>
      </c>
      <c r="C222" s="19">
        <v>-2.8495098445641396E-3</v>
      </c>
      <c r="E222"/>
      <c r="F222"/>
    </row>
    <row r="223" spans="2:7" ht="14.4" x14ac:dyDescent="0.3">
      <c r="B223" s="17" t="s">
        <v>114</v>
      </c>
      <c r="C223" s="19">
        <v>-0.18898552198229307</v>
      </c>
      <c r="E223"/>
      <c r="F223"/>
    </row>
    <row r="224" spans="2:7" ht="14.4" x14ac:dyDescent="0.3">
      <c r="B224"/>
      <c r="C224"/>
    </row>
    <row r="225" spans="2:9" ht="14.4" x14ac:dyDescent="0.3">
      <c r="B225" s="17" t="s">
        <v>128</v>
      </c>
      <c r="C225"/>
    </row>
    <row r="226" spans="2:9" ht="14.4" x14ac:dyDescent="0.3">
      <c r="B226" s="17" t="s">
        <v>129</v>
      </c>
    </row>
    <row r="227" spans="2:9" ht="14.4" x14ac:dyDescent="0.3">
      <c r="B227" s="17" t="s">
        <v>130</v>
      </c>
    </row>
    <row r="228" spans="2:9" x14ac:dyDescent="0.2">
      <c r="B228" s="5"/>
      <c r="C228" s="2"/>
      <c r="D228" s="2"/>
      <c r="E228" s="2"/>
    </row>
    <row r="229" spans="2:9" ht="21.75" customHeight="1" x14ac:dyDescent="0.2">
      <c r="B229" s="11" t="s">
        <v>0</v>
      </c>
      <c r="C229" s="12" t="s">
        <v>1</v>
      </c>
      <c r="D229" s="9" t="s">
        <v>156</v>
      </c>
      <c r="E229" s="13" t="s">
        <v>2</v>
      </c>
      <c r="F229" s="12" t="s">
        <v>39</v>
      </c>
      <c r="G229" s="12" t="s">
        <v>40</v>
      </c>
      <c r="H229" s="12" t="s">
        <v>41</v>
      </c>
      <c r="I229" s="12" t="s">
        <v>42</v>
      </c>
    </row>
    <row r="230" spans="2:9" ht="13.2" x14ac:dyDescent="0.3">
      <c r="B230" s="38" t="s">
        <v>5</v>
      </c>
      <c r="C230" s="39">
        <f>SUM(C231:C247)</f>
        <v>238265469.84635133</v>
      </c>
      <c r="D230" s="39">
        <f t="shared" ref="D230:E230" si="5">SUM(D231:D247)</f>
        <v>274365233.73000002</v>
      </c>
      <c r="E230" s="39">
        <f t="shared" si="5"/>
        <v>-36099763.883648634</v>
      </c>
      <c r="F230" s="33">
        <f>rci[[#This Row],[Presupuesto]]/$C$230</f>
        <v>1</v>
      </c>
      <c r="G230" s="33">
        <f>rci[[#This Row],[Ejecutado]]/$D$230</f>
        <v>1</v>
      </c>
      <c r="H230" s="34">
        <f>rci[[#This Row],[Diferencias]]/rci[[#This Row],[Presupuesto]]</f>
        <v>-0.15151068221059497</v>
      </c>
      <c r="I230" s="33"/>
    </row>
    <row r="231" spans="2:9" ht="13.2" x14ac:dyDescent="0.2">
      <c r="B231" s="35" t="s">
        <v>74</v>
      </c>
      <c r="C231" s="36">
        <v>1341518.8722146431</v>
      </c>
      <c r="D231" s="36">
        <v>803545.59999999998</v>
      </c>
      <c r="E231" s="36">
        <f>C231-D231</f>
        <v>537973.27221464308</v>
      </c>
      <c r="F231" s="33">
        <f>rci[[#This Row],[Presupuesto]]/$C$230</f>
        <v>5.630353710421151E-3</v>
      </c>
      <c r="G231" s="33">
        <f>rci[[#This Row],[Ejecutado]]/$D$230</f>
        <v>2.9287442474973373E-3</v>
      </c>
      <c r="H231" s="34">
        <f>rci[[#This Row],[Diferencias]]/rci[[#This Row],[Presupuesto]]</f>
        <v>0.40101804257627122</v>
      </c>
      <c r="I231" s="33">
        <f>rci[[#This Row],[% DESVIACIÓN]]*rci[[#This Row],[% EN PPTO]]</f>
        <v>2.2578734239651357E-3</v>
      </c>
    </row>
    <row r="232" spans="2:9" ht="13.2" x14ac:dyDescent="0.2">
      <c r="B232" s="35" t="s">
        <v>75</v>
      </c>
      <c r="C232" s="36">
        <v>2146989.1617401848</v>
      </c>
      <c r="D232" s="36">
        <v>246542.47</v>
      </c>
      <c r="E232" s="36">
        <f t="shared" ref="E232:E247" si="6">C232-D232</f>
        <v>1900446.6917401848</v>
      </c>
      <c r="F232" s="33">
        <f>rci[[#This Row],[Presupuesto]]/$C$230</f>
        <v>9.0109119173865156E-3</v>
      </c>
      <c r="G232" s="33">
        <f>rci[[#This Row],[Ejecutado]]/$D$230</f>
        <v>8.9859224016195828E-4</v>
      </c>
      <c r="H232" s="34">
        <f>rci[[#This Row],[Diferencias]]/rci[[#This Row],[Presupuesto]]</f>
        <v>0.88516827453373281</v>
      </c>
      <c r="I232" s="33">
        <f>rci[[#This Row],[% DESVIACIÓN]]*rci[[#This Row],[% EN PPTO]]</f>
        <v>7.9761733538884719E-3</v>
      </c>
    </row>
    <row r="233" spans="2:9" ht="13.2" x14ac:dyDescent="0.2">
      <c r="B233" s="35" t="s">
        <v>77</v>
      </c>
      <c r="C233" s="36">
        <v>1361082.6891011065</v>
      </c>
      <c r="D233" s="36">
        <v>301215.46000000002</v>
      </c>
      <c r="E233" s="36">
        <f t="shared" si="6"/>
        <v>1059867.2291011065</v>
      </c>
      <c r="F233" s="33">
        <f>rci[[#This Row],[Presupuesto]]/$C$230</f>
        <v>5.7124630353647919E-3</v>
      </c>
      <c r="G233" s="33">
        <f>rci[[#This Row],[Ejecutado]]/$D$230</f>
        <v>1.0978630780036185E-3</v>
      </c>
      <c r="H233" s="34">
        <f>rci[[#This Row],[Diferencias]]/rci[[#This Row],[Presupuesto]]</f>
        <v>0.77869422452288306</v>
      </c>
      <c r="I233" s="33">
        <f>rci[[#This Row],[% DESVIACIÓN]]*rci[[#This Row],[% EN PPTO]]</f>
        <v>4.4482619734390215E-3</v>
      </c>
    </row>
    <row r="234" spans="2:9" ht="13.2" x14ac:dyDescent="0.2">
      <c r="B234" s="35" t="s">
        <v>76</v>
      </c>
      <c r="C234" s="36">
        <v>45472434.023040786</v>
      </c>
      <c r="D234" s="36">
        <v>107202472.40000001</v>
      </c>
      <c r="E234" s="36">
        <f t="shared" si="6"/>
        <v>-61730038.37695922</v>
      </c>
      <c r="F234" s="33">
        <f>rci[[#This Row],[Presupuesto]]/$C$230</f>
        <v>0.19084777182511714</v>
      </c>
      <c r="G234" s="33">
        <f>rci[[#This Row],[Ejecutado]]/$D$230</f>
        <v>0.39072906921398376</v>
      </c>
      <c r="H234" s="34">
        <f>rci[[#This Row],[Diferencias]]/rci[[#This Row],[Presupuesto]]</f>
        <v>-1.3575265917298542</v>
      </c>
      <c r="I234" s="33">
        <f>rci[[#This Row],[% DESVIACIÓN]]*rci[[#This Row],[% EN PPTO]]</f>
        <v>-0.25908092522498816</v>
      </c>
    </row>
    <row r="235" spans="2:9" ht="13.2" x14ac:dyDescent="0.2">
      <c r="B235" s="35" t="s">
        <v>79</v>
      </c>
      <c r="C235" s="36">
        <v>0.01</v>
      </c>
      <c r="D235" s="36">
        <v>9673022.5800000001</v>
      </c>
      <c r="E235" s="36">
        <f t="shared" si="6"/>
        <v>-9673022.5700000003</v>
      </c>
      <c r="F235" s="33">
        <f>rci[[#This Row],[Presupuesto]]/$C$230</f>
        <v>4.1969992573613934E-11</v>
      </c>
      <c r="G235" s="33">
        <f>rci[[#This Row],[Ejecutado]]/$D$230</f>
        <v>3.5256006923672846E-2</v>
      </c>
      <c r="H235" s="34">
        <f>rci[[#This Row],[Diferencias]]/rci[[#This Row],[Presupuesto]]</f>
        <v>-967302257</v>
      </c>
      <c r="I235" s="33">
        <f>rci[[#This Row],[% DESVIACIÓN]]*rci[[#This Row],[% EN PPTO]]</f>
        <v>-4.0597668542729996E-2</v>
      </c>
    </row>
    <row r="236" spans="2:9" ht="13.2" x14ac:dyDescent="0.2">
      <c r="B236" s="35" t="s">
        <v>80</v>
      </c>
      <c r="C236" s="36">
        <v>1967980.331969077</v>
      </c>
      <c r="D236" s="36">
        <v>3069404</v>
      </c>
      <c r="E236" s="36">
        <f t="shared" si="6"/>
        <v>-1101423.668030923</v>
      </c>
      <c r="F236" s="33">
        <f>rci[[#This Row],[Presupuesto]]/$C$230</f>
        <v>8.259611991776045E-3</v>
      </c>
      <c r="G236" s="33">
        <f>rci[[#This Row],[Ejecutado]]/$D$230</f>
        <v>1.1187292056910421E-2</v>
      </c>
      <c r="H236" s="34">
        <f>rci[[#This Row],[Diferencias]]/rci[[#This Row],[Presupuesto]]</f>
        <v>-0.55967209130026496</v>
      </c>
      <c r="I236" s="33">
        <f>rci[[#This Row],[% DESVIACIÓN]]*rci[[#This Row],[% EN PPTO]]</f>
        <v>-4.6226743167660459E-3</v>
      </c>
    </row>
    <row r="237" spans="2:9" ht="13.2" x14ac:dyDescent="0.2">
      <c r="B237" s="35" t="s">
        <v>81</v>
      </c>
      <c r="C237" s="36">
        <v>4512867.3165832954</v>
      </c>
      <c r="D237" s="36">
        <v>3576919.31</v>
      </c>
      <c r="E237" s="36">
        <f t="shared" si="6"/>
        <v>935948.0065832953</v>
      </c>
      <c r="F237" s="33">
        <f>rci[[#This Row],[Presupuesto]]/$C$230</f>
        <v>1.8940500776270595E-2</v>
      </c>
      <c r="G237" s="33">
        <f>rci[[#This Row],[Ejecutado]]/$D$230</f>
        <v>1.3037072012994217E-2</v>
      </c>
      <c r="H237" s="34">
        <f>rci[[#This Row],[Diferencias]]/rci[[#This Row],[Presupuesto]]</f>
        <v>0.20739541868292821</v>
      </c>
      <c r="I237" s="33">
        <f>rci[[#This Row],[% DESVIACIÓN]]*rci[[#This Row],[% EN PPTO]]</f>
        <v>3.9281730885589667E-3</v>
      </c>
    </row>
    <row r="238" spans="2:9" ht="13.2" x14ac:dyDescent="0.2">
      <c r="B238" s="35" t="s">
        <v>82</v>
      </c>
      <c r="C238" s="36">
        <v>82743725.083371222</v>
      </c>
      <c r="D238" s="36">
        <v>45898589.920000002</v>
      </c>
      <c r="E238" s="36">
        <f t="shared" si="6"/>
        <v>36845135.16337122</v>
      </c>
      <c r="F238" s="33">
        <f>rci[[#This Row],[Presupuesto]]/$C$230</f>
        <v>0.34727535272622434</v>
      </c>
      <c r="G238" s="33">
        <f>rci[[#This Row],[Ejecutado]]/$D$230</f>
        <v>0.16729010923143539</v>
      </c>
      <c r="H238" s="34">
        <f>rci[[#This Row],[Diferencias]]/rci[[#This Row],[Presupuesto]]</f>
        <v>0.44529219739921866</v>
      </c>
      <c r="I238" s="33">
        <f>rci[[#This Row],[% DESVIACIÓN]]*rci[[#This Row],[% EN PPTO]]</f>
        <v>0.15463900491804919</v>
      </c>
    </row>
    <row r="239" spans="2:9" ht="13.2" x14ac:dyDescent="0.2">
      <c r="B239" s="35" t="s">
        <v>83</v>
      </c>
      <c r="C239" s="36">
        <v>2575716.2346521146</v>
      </c>
      <c r="D239" s="36">
        <v>4228540.0199999996</v>
      </c>
      <c r="E239" s="36">
        <f t="shared" si="6"/>
        <v>-1652823.785347885</v>
      </c>
      <c r="F239" s="33">
        <f>rci[[#This Row],[Presupuesto]]/$C$230</f>
        <v>1.081027912400861E-2</v>
      </c>
      <c r="G239" s="33">
        <f>rci[[#This Row],[Ejecutado]]/$D$230</f>
        <v>1.5412083967465287E-2</v>
      </c>
      <c r="H239" s="34">
        <f>rci[[#This Row],[Diferencias]]/rci[[#This Row],[Presupuesto]]</f>
        <v>-0.64169482768008457</v>
      </c>
      <c r="I239" s="33">
        <f>rci[[#This Row],[% DESVIACIÓN]]*rci[[#This Row],[% EN PPTO]]</f>
        <v>-6.9369001996543202E-3</v>
      </c>
    </row>
    <row r="240" spans="2:9" ht="13.2" x14ac:dyDescent="0.2">
      <c r="B240" s="35" t="s">
        <v>84</v>
      </c>
      <c r="C240" s="36">
        <v>16065296.043656208</v>
      </c>
      <c r="D240" s="36">
        <v>30204183.359999999</v>
      </c>
      <c r="E240" s="36">
        <f t="shared" si="6"/>
        <v>-14138887.316343792</v>
      </c>
      <c r="F240" s="33">
        <f>rci[[#This Row],[Presupuesto]]/$C$230</f>
        <v>6.742603556451604E-2</v>
      </c>
      <c r="G240" s="33">
        <f>rci[[#This Row],[Ejecutado]]/$D$230</f>
        <v>0.11008750252126923</v>
      </c>
      <c r="H240" s="34">
        <f>rci[[#This Row],[Diferencias]]/rci[[#This Row],[Presupuesto]]</f>
        <v>-0.88008881242664017</v>
      </c>
      <c r="I240" s="33">
        <f>rci[[#This Row],[% DESVIACIÓN]]*rci[[#This Row],[% EN PPTO]]</f>
        <v>-5.9340899566611323E-2</v>
      </c>
    </row>
    <row r="241" spans="2:9" ht="13.2" x14ac:dyDescent="0.2">
      <c r="B241" s="35" t="s">
        <v>78</v>
      </c>
      <c r="C241" s="36">
        <v>8526603.0013642572</v>
      </c>
      <c r="D241" s="36">
        <v>0</v>
      </c>
      <c r="E241" s="36">
        <f t="shared" si="6"/>
        <v>8526603.0013642572</v>
      </c>
      <c r="F241" s="33">
        <f>rci[[#This Row],[Presupuesto]]/$C$230</f>
        <v>3.5786146464541216E-2</v>
      </c>
      <c r="G241" s="33">
        <f>rci[[#This Row],[Ejecutado]]/$D$230</f>
        <v>0</v>
      </c>
      <c r="H241" s="34">
        <f>rci[[#This Row],[Diferencias]]/rci[[#This Row],[Presupuesto]]</f>
        <v>1</v>
      </c>
      <c r="I241" s="33">
        <f>rci[[#This Row],[% DESVIACIÓN]]*rci[[#This Row],[% EN PPTO]]</f>
        <v>3.5786146464541216E-2</v>
      </c>
    </row>
    <row r="242" spans="2:9" ht="13.2" x14ac:dyDescent="0.2">
      <c r="B242" s="35" t="s">
        <v>85</v>
      </c>
      <c r="C242" s="36">
        <v>48768517.147946037</v>
      </c>
      <c r="D242" s="36">
        <v>36162519.640000001</v>
      </c>
      <c r="E242" s="36">
        <f t="shared" si="6"/>
        <v>12605997.507946037</v>
      </c>
      <c r="F242" s="33">
        <f>rci[[#This Row],[Presupuesto]]/$C$230</f>
        <v>0.2046814302525459</v>
      </c>
      <c r="G242" s="33">
        <f>rci[[#This Row],[Ejecutado]]/$D$230</f>
        <v>0.13180430752238514</v>
      </c>
      <c r="H242" s="34">
        <f>rci[[#This Row],[Diferencias]]/rci[[#This Row],[Presupuesto]]</f>
        <v>0.25848638107457728</v>
      </c>
      <c r="I242" s="33">
        <f>rci[[#This Row],[% DESVIACIÓN]]*rci[[#This Row],[% EN PPTO]]</f>
        <v>5.2907362179149091E-2</v>
      </c>
    </row>
    <row r="243" spans="2:9" ht="13.2" x14ac:dyDescent="0.2">
      <c r="B243" s="35" t="s">
        <v>86</v>
      </c>
      <c r="C243" s="36">
        <v>10387525.769289071</v>
      </c>
      <c r="D243" s="36">
        <v>17894184.359999999</v>
      </c>
      <c r="E243" s="36">
        <f t="shared" si="6"/>
        <v>-7506658.5907109287</v>
      </c>
      <c r="F243" s="33">
        <f>rci[[#This Row],[Presupuesto]]/$C$230</f>
        <v>4.3596437939528568E-2</v>
      </c>
      <c r="G243" s="33">
        <f>rci[[#This Row],[Ejecutado]]/$D$230</f>
        <v>6.5220305491072092E-2</v>
      </c>
      <c r="H243" s="34">
        <f>rci[[#This Row],[Diferencias]]/rci[[#This Row],[Presupuesto]]</f>
        <v>-0.72266088743717161</v>
      </c>
      <c r="I243" s="33">
        <f>rci[[#This Row],[% DESVIACIÓN]]*rci[[#This Row],[% EN PPTO]]</f>
        <v>-3.1505440530479295E-2</v>
      </c>
    </row>
    <row r="244" spans="2:9" ht="25.5" customHeight="1" x14ac:dyDescent="0.2">
      <c r="B244" s="35" t="s">
        <v>87</v>
      </c>
      <c r="C244" s="36">
        <v>12395214.131423377</v>
      </c>
      <c r="D244" s="36">
        <v>12165041.199999999</v>
      </c>
      <c r="E244" s="36">
        <f t="shared" si="6"/>
        <v>230172.93142337725</v>
      </c>
      <c r="F244" s="33">
        <f>rci[[#This Row],[Presupuesto]]/$C$230</f>
        <v>5.2022704504419363E-2</v>
      </c>
      <c r="G244" s="33">
        <f>rci[[#This Row],[Ejecutado]]/$D$230</f>
        <v>4.433885822418554E-2</v>
      </c>
      <c r="H244" s="34">
        <f>rci[[#This Row],[Diferencias]]/rci[[#This Row],[Presupuesto]]</f>
        <v>1.8569500210557949E-2</v>
      </c>
      <c r="I244" s="33">
        <f>rci[[#This Row],[% DESVIACIÓN]]*rci[[#This Row],[% EN PPTO]]</f>
        <v>9.6603562224860926E-4</v>
      </c>
    </row>
    <row r="245" spans="2:9" ht="13.2" x14ac:dyDescent="0.2">
      <c r="B245" s="35" t="s">
        <v>135</v>
      </c>
      <c r="C245" s="36">
        <v>0.01</v>
      </c>
      <c r="D245" s="36">
        <v>468311.41</v>
      </c>
      <c r="E245" s="36">
        <f t="shared" si="6"/>
        <v>-468311.39999999997</v>
      </c>
      <c r="F245" s="33">
        <f>rci[[#This Row],[Presupuesto]]/$C$230</f>
        <v>4.1969992573613934E-11</v>
      </c>
      <c r="G245" s="33">
        <f>rci[[#This Row],[Ejecutado]]/$D$230</f>
        <v>1.7068904964134791E-3</v>
      </c>
      <c r="H245" s="34">
        <f>rci[[#This Row],[Diferencias]]/rci[[#This Row],[Presupuesto]]</f>
        <v>-46831139.999999993</v>
      </c>
      <c r="I245" s="33">
        <f>rci[[#This Row],[% DESVIACIÓN]]*rci[[#This Row],[% EN PPTO]]</f>
        <v>-1.9655025980138741E-3</v>
      </c>
    </row>
    <row r="246" spans="2:9" ht="13.2" x14ac:dyDescent="0.2">
      <c r="B246" s="35" t="s">
        <v>88</v>
      </c>
      <c r="C246" s="36">
        <v>0.01</v>
      </c>
      <c r="D246" s="36">
        <v>535050</v>
      </c>
      <c r="E246" s="36">
        <f t="shared" si="6"/>
        <v>-535049.99</v>
      </c>
      <c r="F246" s="33">
        <f>rci[[#This Row],[Presupuesto]]/$C$230</f>
        <v>4.1969992573613934E-11</v>
      </c>
      <c r="G246" s="33">
        <f>rci[[#This Row],[Ejecutado]]/$D$230</f>
        <v>1.9501377515146003E-3</v>
      </c>
      <c r="H246" s="34">
        <f>rci[[#This Row],[Diferencias]]/rci[[#This Row],[Presupuesto]]</f>
        <v>-53504999</v>
      </c>
      <c r="I246" s="33">
        <f>rci[[#This Row],[% DESVIACIÓN]]*rci[[#This Row],[% EN PPTO]]</f>
        <v>-2.2456044106812208E-3</v>
      </c>
    </row>
    <row r="247" spans="2:9" ht="13.2" x14ac:dyDescent="0.2">
      <c r="B247" s="35" t="s">
        <v>89</v>
      </c>
      <c r="C247" s="36">
        <v>0.01</v>
      </c>
      <c r="D247" s="36">
        <v>1935692</v>
      </c>
      <c r="E247" s="36">
        <f t="shared" si="6"/>
        <v>-1935691.99</v>
      </c>
      <c r="F247" s="33">
        <f>rci[[#This Row],[Presupuesto]]/$C$230</f>
        <v>4.1969992573613934E-11</v>
      </c>
      <c r="G247" s="33">
        <f>rci[[#This Row],[Ejecutado]]/$D$230</f>
        <v>7.055165021035043E-3</v>
      </c>
      <c r="H247" s="34">
        <f>rci[[#This Row],[Diferencias]]/rci[[#This Row],[Presupuesto]]</f>
        <v>-193569199</v>
      </c>
      <c r="I247" s="33">
        <f>rci[[#This Row],[% DESVIACIÓN]]*rci[[#This Row],[% EN PPTO]]</f>
        <v>-8.1240978445103976E-3</v>
      </c>
    </row>
    <row r="248" spans="2:9" x14ac:dyDescent="0.2">
      <c r="B248" s="5"/>
      <c r="C248" s="2"/>
      <c r="D248" s="2"/>
      <c r="E248" s="2"/>
    </row>
    <row r="249" spans="2:9" ht="14.4" x14ac:dyDescent="0.3">
      <c r="B249" s="15" t="s">
        <v>131</v>
      </c>
    </row>
    <row r="251" spans="2:9" ht="14.4" x14ac:dyDescent="0.3">
      <c r="B251" s="16" t="s">
        <v>113</v>
      </c>
      <c r="C251" t="s">
        <v>115</v>
      </c>
      <c r="D251"/>
    </row>
    <row r="252" spans="2:9" ht="14.4" x14ac:dyDescent="0.3">
      <c r="B252" s="17" t="s">
        <v>76</v>
      </c>
      <c r="C252" s="19">
        <v>-0.25908092522498816</v>
      </c>
      <c r="D252"/>
    </row>
    <row r="253" spans="2:9" ht="14.4" x14ac:dyDescent="0.3">
      <c r="B253" s="17" t="s">
        <v>84</v>
      </c>
      <c r="C253" s="19">
        <v>-5.9340899566611323E-2</v>
      </c>
      <c r="D253"/>
    </row>
    <row r="254" spans="2:9" ht="14.4" x14ac:dyDescent="0.3">
      <c r="B254" s="17" t="s">
        <v>79</v>
      </c>
      <c r="C254" s="19">
        <v>-4.0597668542729996E-2</v>
      </c>
      <c r="D254"/>
    </row>
    <row r="255" spans="2:9" ht="14.4" x14ac:dyDescent="0.3">
      <c r="B255" s="17" t="s">
        <v>86</v>
      </c>
      <c r="C255" s="19">
        <v>-3.1505440530479295E-2</v>
      </c>
      <c r="D255"/>
    </row>
    <row r="256" spans="2:9" ht="14.4" x14ac:dyDescent="0.3">
      <c r="B256" s="17" t="s">
        <v>89</v>
      </c>
      <c r="C256" s="19">
        <v>-8.1240978445103976E-3</v>
      </c>
      <c r="D256"/>
    </row>
    <row r="257" spans="2:7" ht="14.4" x14ac:dyDescent="0.3">
      <c r="B257" s="17" t="s">
        <v>83</v>
      </c>
      <c r="C257" s="19">
        <v>-6.9369001996543202E-3</v>
      </c>
      <c r="D257"/>
    </row>
    <row r="258" spans="2:7" ht="14.4" x14ac:dyDescent="0.3">
      <c r="B258" s="17" t="s">
        <v>80</v>
      </c>
      <c r="C258" s="19">
        <v>-4.6226743167660459E-3</v>
      </c>
      <c r="D258"/>
    </row>
    <row r="259" spans="2:7" ht="14.4" x14ac:dyDescent="0.3">
      <c r="B259" s="17" t="s">
        <v>88</v>
      </c>
      <c r="C259" s="19">
        <v>-2.2456044106812208E-3</v>
      </c>
      <c r="D259"/>
    </row>
    <row r="260" spans="2:7" ht="14.4" x14ac:dyDescent="0.3">
      <c r="B260" s="17" t="s">
        <v>135</v>
      </c>
      <c r="C260" s="19">
        <v>-1.9655025980138741E-3</v>
      </c>
      <c r="D260"/>
    </row>
    <row r="261" spans="2:7" ht="14.4" x14ac:dyDescent="0.3">
      <c r="B261" s="17" t="s">
        <v>5</v>
      </c>
      <c r="C261" s="19"/>
      <c r="D261"/>
    </row>
    <row r="262" spans="2:7" ht="14.4" x14ac:dyDescent="0.3">
      <c r="B262" s="17" t="s">
        <v>87</v>
      </c>
      <c r="C262" s="19">
        <v>9.6603562224860926E-4</v>
      </c>
      <c r="D262"/>
    </row>
    <row r="263" spans="2:7" ht="14.4" x14ac:dyDescent="0.3">
      <c r="B263" s="17" t="s">
        <v>74</v>
      </c>
      <c r="C263" s="19">
        <v>2.2578734239651357E-3</v>
      </c>
      <c r="D263"/>
    </row>
    <row r="264" spans="2:7" ht="14.4" x14ac:dyDescent="0.3">
      <c r="B264" s="17" t="s">
        <v>81</v>
      </c>
      <c r="C264" s="19">
        <v>3.9281730885589667E-3</v>
      </c>
      <c r="D264"/>
    </row>
    <row r="265" spans="2:7" ht="14.4" x14ac:dyDescent="0.3">
      <c r="B265" s="17" t="s">
        <v>77</v>
      </c>
      <c r="C265" s="19">
        <v>4.4482619734390215E-3</v>
      </c>
      <c r="D265"/>
    </row>
    <row r="266" spans="2:7" ht="14.4" x14ac:dyDescent="0.3">
      <c r="B266" s="17" t="s">
        <v>75</v>
      </c>
      <c r="C266" s="19">
        <v>7.9761733538884719E-3</v>
      </c>
      <c r="D266"/>
    </row>
    <row r="267" spans="2:7" ht="14.4" x14ac:dyDescent="0.3">
      <c r="B267" s="17" t="s">
        <v>78</v>
      </c>
      <c r="C267" s="19">
        <v>3.5786146464541216E-2</v>
      </c>
      <c r="D267"/>
    </row>
    <row r="268" spans="2:7" ht="14.4" x14ac:dyDescent="0.3">
      <c r="B268" s="17" t="s">
        <v>85</v>
      </c>
      <c r="C268" s="19">
        <v>5.2907362179149091E-2</v>
      </c>
      <c r="D268"/>
    </row>
    <row r="269" spans="2:7" ht="14.4" x14ac:dyDescent="0.3">
      <c r="B269" s="17" t="s">
        <v>82</v>
      </c>
      <c r="C269" s="19">
        <v>0.15463900491804919</v>
      </c>
    </row>
    <row r="270" spans="2:7" ht="14.4" x14ac:dyDescent="0.3">
      <c r="B270" s="17" t="s">
        <v>114</v>
      </c>
      <c r="C270" s="19">
        <v>-0.15151068221059494</v>
      </c>
    </row>
    <row r="272" spans="2:7" ht="14.4" x14ac:dyDescent="0.3">
      <c r="B272" s="16" t="s">
        <v>113</v>
      </c>
      <c r="C272" t="s">
        <v>115</v>
      </c>
      <c r="F272" s="16" t="s">
        <v>113</v>
      </c>
      <c r="G272" t="s">
        <v>115</v>
      </c>
    </row>
    <row r="273" spans="2:7" ht="15" customHeight="1" x14ac:dyDescent="0.3">
      <c r="B273" s="40" t="s">
        <v>76</v>
      </c>
      <c r="C273" s="43">
        <v>-0.25908092522498816</v>
      </c>
      <c r="D273" s="61" t="s">
        <v>116</v>
      </c>
      <c r="F273" s="17" t="s">
        <v>82</v>
      </c>
      <c r="G273" s="19">
        <v>0.15463900491804919</v>
      </c>
    </row>
    <row r="274" spans="2:7" ht="14.4" x14ac:dyDescent="0.3">
      <c r="B274" s="40" t="s">
        <v>84</v>
      </c>
      <c r="C274" s="43">
        <v>-5.9340899566611323E-2</v>
      </c>
      <c r="D274" s="61"/>
      <c r="F274" s="17" t="s">
        <v>85</v>
      </c>
      <c r="G274" s="19">
        <v>5.2907362179149091E-2</v>
      </c>
    </row>
    <row r="275" spans="2:7" ht="14.4" x14ac:dyDescent="0.3">
      <c r="B275" s="40" t="s">
        <v>79</v>
      </c>
      <c r="C275" s="43">
        <v>-4.0597668542729996E-2</v>
      </c>
      <c r="D275" s="61"/>
      <c r="F275" s="17" t="s">
        <v>78</v>
      </c>
      <c r="G275" s="19">
        <v>3.5786146464541216E-2</v>
      </c>
    </row>
    <row r="276" spans="2:7" ht="14.4" x14ac:dyDescent="0.3">
      <c r="B276" s="17" t="s">
        <v>86</v>
      </c>
      <c r="C276" s="19">
        <v>-3.1505440530479295E-2</v>
      </c>
      <c r="D276" s="29"/>
      <c r="F276" s="17" t="s">
        <v>75</v>
      </c>
      <c r="G276" s="19">
        <v>7.9761733538884719E-3</v>
      </c>
    </row>
    <row r="277" spans="2:7" ht="14.4" x14ac:dyDescent="0.3">
      <c r="B277" s="17" t="s">
        <v>89</v>
      </c>
      <c r="C277" s="19">
        <v>-8.1240978445103976E-3</v>
      </c>
      <c r="D277" s="29"/>
      <c r="F277" s="17" t="s">
        <v>77</v>
      </c>
      <c r="G277" s="19">
        <v>4.4482619734390215E-3</v>
      </c>
    </row>
    <row r="278" spans="2:7" ht="14.4" x14ac:dyDescent="0.3">
      <c r="B278" s="17" t="s">
        <v>83</v>
      </c>
      <c r="C278" s="19">
        <v>-6.9369001996543202E-3</v>
      </c>
      <c r="D278" s="29"/>
      <c r="F278" s="17" t="s">
        <v>81</v>
      </c>
      <c r="G278" s="19">
        <v>3.9281730885589667E-3</v>
      </c>
    </row>
    <row r="279" spans="2:7" ht="14.4" x14ac:dyDescent="0.3">
      <c r="B279" s="17" t="s">
        <v>80</v>
      </c>
      <c r="C279" s="19">
        <v>-4.6226743167660459E-3</v>
      </c>
      <c r="F279" s="17" t="s">
        <v>74</v>
      </c>
      <c r="G279" s="19">
        <v>2.2578734239651357E-3</v>
      </c>
    </row>
    <row r="280" spans="2:7" ht="14.4" x14ac:dyDescent="0.3">
      <c r="B280" s="17" t="s">
        <v>88</v>
      </c>
      <c r="C280" s="19">
        <v>-2.2456044106812208E-3</v>
      </c>
      <c r="F280" s="17" t="s">
        <v>87</v>
      </c>
      <c r="G280" s="19">
        <v>9.6603562224860926E-4</v>
      </c>
    </row>
    <row r="281" spans="2:7" ht="14.4" x14ac:dyDescent="0.3">
      <c r="B281" s="17" t="s">
        <v>135</v>
      </c>
      <c r="C281" s="19">
        <v>-1.9655025980138741E-3</v>
      </c>
      <c r="F281" s="17" t="s">
        <v>114</v>
      </c>
      <c r="G281" s="19">
        <v>0.26290903102383972</v>
      </c>
    </row>
    <row r="282" spans="2:7" ht="14.4" x14ac:dyDescent="0.3">
      <c r="B282" s="17" t="s">
        <v>114</v>
      </c>
      <c r="C282" s="19">
        <v>-0.41441971323443461</v>
      </c>
      <c r="E282"/>
      <c r="F282"/>
    </row>
    <row r="283" spans="2:7" ht="14.4" x14ac:dyDescent="0.3">
      <c r="B283"/>
      <c r="C283"/>
    </row>
    <row r="284" spans="2:7" ht="14.4" x14ac:dyDescent="0.3">
      <c r="B284"/>
      <c r="C284"/>
    </row>
    <row r="285" spans="2:7" ht="14.4" x14ac:dyDescent="0.3">
      <c r="B285" s="17" t="s">
        <v>132</v>
      </c>
      <c r="C285"/>
    </row>
    <row r="286" spans="2:7" ht="14.4" x14ac:dyDescent="0.3">
      <c r="B286" s="17" t="s">
        <v>133</v>
      </c>
      <c r="C286"/>
    </row>
    <row r="287" spans="2:7" ht="14.4" x14ac:dyDescent="0.3">
      <c r="B287" s="17" t="s">
        <v>134</v>
      </c>
      <c r="C287"/>
    </row>
    <row r="288" spans="2:7" x14ac:dyDescent="0.2">
      <c r="B288" s="5"/>
      <c r="C288" s="2"/>
      <c r="D288" s="2"/>
      <c r="E288" s="2"/>
    </row>
    <row r="289" spans="2:9" ht="24.75" customHeight="1" x14ac:dyDescent="0.2">
      <c r="B289" s="11" t="s">
        <v>0</v>
      </c>
      <c r="C289" s="12" t="s">
        <v>1</v>
      </c>
      <c r="D289" s="9" t="s">
        <v>156</v>
      </c>
      <c r="E289" s="13" t="s">
        <v>2</v>
      </c>
      <c r="F289" s="12" t="s">
        <v>39</v>
      </c>
      <c r="G289" s="12" t="s">
        <v>40</v>
      </c>
      <c r="H289" s="12" t="s">
        <v>41</v>
      </c>
      <c r="I289" s="12" t="s">
        <v>42</v>
      </c>
    </row>
    <row r="290" spans="2:9" ht="13.2" x14ac:dyDescent="0.3">
      <c r="B290" s="38" t="s">
        <v>109</v>
      </c>
      <c r="C290" s="39">
        <f>SUM(C292:C310)</f>
        <v>23442930.639711559</v>
      </c>
      <c r="D290" s="39">
        <f>SUM(D291:D310)</f>
        <v>150945070.84</v>
      </c>
      <c r="E290" s="39">
        <f>SUM(E291:E310)</f>
        <v>-79347819.145263433</v>
      </c>
      <c r="F290" s="33">
        <f>EQUIPOSALQ[[#This Row],[Presupuesto]]/$C$290</f>
        <v>1</v>
      </c>
      <c r="G290" s="33">
        <f>EQUIPOSALQ[[#This Row],[Ejecutado]]/$D$290</f>
        <v>1</v>
      </c>
      <c r="H290" s="34">
        <f>EQUIPOSALQ[[#This Row],[Diferencias]]/EQUIPOSALQ[[#This Row],[Presupuesto]]</f>
        <v>-3.384722685262346</v>
      </c>
      <c r="I290" s="33">
        <f>EQUIPOSALQ[[#This Row],[% DESVIACIÓN]]*EQUIPOSALQ[[#This Row],[% EN PPTO]]</f>
        <v>-3.384722685262346</v>
      </c>
    </row>
    <row r="291" spans="2:9" ht="13.2" x14ac:dyDescent="0.2">
      <c r="B291" s="35" t="s">
        <v>90</v>
      </c>
      <c r="C291" s="36">
        <v>48154321.055025011</v>
      </c>
      <c r="D291" s="36">
        <v>29408081.789999999</v>
      </c>
      <c r="E291" s="36">
        <f>C291-D291</f>
        <v>18746239.265025012</v>
      </c>
      <c r="F291" s="33">
        <f>EQUIPOSALQ[[#This Row],[Presupuesto]]/$C$290</f>
        <v>2.0541084131116767</v>
      </c>
      <c r="G291" s="33">
        <f>EQUIPOSALQ[[#This Row],[Ejecutado]]/$D$290</f>
        <v>0.1948263803935156</v>
      </c>
      <c r="H291" s="34">
        <f>EQUIPOSALQ[[#This Row],[Diferencias]]/EQUIPOSALQ[[#This Row],[Presupuesto]]</f>
        <v>0.38929505918283114</v>
      </c>
      <c r="I291" s="33">
        <f>EQUIPOSALQ[[#This Row],[% DESVIACIÓN]]*EQUIPOSALQ[[#This Row],[% EN PPTO]]</f>
        <v>0.79965425625026154</v>
      </c>
    </row>
    <row r="292" spans="2:9" ht="13.2" x14ac:dyDescent="0.2">
      <c r="B292" s="35" t="s">
        <v>110</v>
      </c>
      <c r="C292" s="36">
        <v>1E-3</v>
      </c>
      <c r="D292" s="36">
        <v>4640479.79</v>
      </c>
      <c r="E292" s="36">
        <f t="shared" ref="E292:E310" si="7">C292-D292</f>
        <v>-4640479.7889999999</v>
      </c>
      <c r="F292" s="33">
        <f>EQUIPOSALQ[[#This Row],[Presupuesto]]/$C$290</f>
        <v>4.2656782778942866E-11</v>
      </c>
      <c r="G292" s="33">
        <f>EQUIPOSALQ[[#This Row],[Ejecutado]]/$D$290</f>
        <v>3.0742837538026358E-2</v>
      </c>
      <c r="H292" s="34">
        <f>EQUIPOSALQ[[#This Row],[Diferencias]]/EQUIPOSALQ[[#This Row],[Presupuesto]]</f>
        <v>-4640479789</v>
      </c>
      <c r="I292" s="33">
        <f>EQUIPOSALQ[[#This Row],[% DESVIACIÓN]]*EQUIPOSALQ[[#This Row],[% EN PPTO]]</f>
        <v>-0.19794793834944763</v>
      </c>
    </row>
    <row r="293" spans="2:9" ht="13.2" x14ac:dyDescent="0.2">
      <c r="B293" s="35" t="s">
        <v>91</v>
      </c>
      <c r="C293" s="36">
        <v>2842201.0004547522</v>
      </c>
      <c r="D293" s="36">
        <v>15144270</v>
      </c>
      <c r="E293" s="36">
        <f t="shared" si="7"/>
        <v>-12302068.999545248</v>
      </c>
      <c r="F293" s="33">
        <f>EQUIPOSALQ[[#This Row],[Presupuesto]]/$C$290</f>
        <v>0.12123915069049244</v>
      </c>
      <c r="G293" s="33">
        <f>EQUIPOSALQ[[#This Row],[Ejecutado]]/$D$290</f>
        <v>0.10032967566097437</v>
      </c>
      <c r="H293" s="34">
        <f>EQUIPOSALQ[[#This Row],[Diferencias]]/EQUIPOSALQ[[#This Row],[Presupuesto]]</f>
        <v>-4.3283599568</v>
      </c>
      <c r="I293" s="33">
        <f>EQUIPOSALQ[[#This Row],[% DESVIACIÓN]]*EQUIPOSALQ[[#This Row],[% EN PPTO]]</f>
        <v>-0.52476668504516855</v>
      </c>
    </row>
    <row r="294" spans="2:9" ht="13.2" x14ac:dyDescent="0.2">
      <c r="B294" s="35" t="s">
        <v>92</v>
      </c>
      <c r="C294" s="36">
        <v>5717070.2592087314</v>
      </c>
      <c r="D294" s="36">
        <v>2275280</v>
      </c>
      <c r="E294" s="36">
        <f t="shared" si="7"/>
        <v>3441790.2592087314</v>
      </c>
      <c r="F294" s="33">
        <f>EQUIPOSALQ[[#This Row],[Presupuesto]]/$C$290</f>
        <v>0.24387182417902142</v>
      </c>
      <c r="G294" s="33">
        <f>EQUIPOSALQ[[#This Row],[Ejecutado]]/$D$290</f>
        <v>1.5073562769146466E-2</v>
      </c>
      <c r="H294" s="34">
        <f>EQUIPOSALQ[[#This Row],[Diferencias]]/EQUIPOSALQ[[#This Row],[Presupuesto]]</f>
        <v>0.60201993384022023</v>
      </c>
      <c r="I294" s="33">
        <f>EQUIPOSALQ[[#This Row],[% DESVIACIÓN]]*EQUIPOSALQ[[#This Row],[% EN PPTO]]</f>
        <v>0.14681569945774831</v>
      </c>
    </row>
    <row r="295" spans="2:9" ht="13.2" x14ac:dyDescent="0.2">
      <c r="B295" s="35" t="s">
        <v>93</v>
      </c>
      <c r="C295" s="36">
        <v>14173108.988934364</v>
      </c>
      <c r="D295" s="36">
        <v>1431154.56</v>
      </c>
      <c r="E295" s="36">
        <f t="shared" si="7"/>
        <v>12741954.428934364</v>
      </c>
      <c r="F295" s="33">
        <f>EQUIPOSALQ[[#This Row],[Presupuesto]]/$C$290</f>
        <v>0.60457923144325565</v>
      </c>
      <c r="G295" s="33">
        <f>EQUIPOSALQ[[#This Row],[Ejecutado]]/$D$290</f>
        <v>9.4812937715402917E-3</v>
      </c>
      <c r="H295" s="34">
        <f>EQUIPOSALQ[[#This Row],[Diferencias]]/EQUIPOSALQ[[#This Row],[Presupuesto]]</f>
        <v>0.89902324457411764</v>
      </c>
      <c r="I295" s="33">
        <f>EQUIPOSALQ[[#This Row],[% DESVIACIÓN]]*EQUIPOSALQ[[#This Row],[% EN PPTO]]</f>
        <v>0.54353078225424212</v>
      </c>
    </row>
    <row r="296" spans="2:9" ht="13.2" x14ac:dyDescent="0.2">
      <c r="B296" s="35" t="s">
        <v>94</v>
      </c>
      <c r="C296" s="36">
        <v>710550.25011368806</v>
      </c>
      <c r="D296" s="36">
        <f>966280+278460</f>
        <v>1244740</v>
      </c>
      <c r="E296" s="36">
        <f t="shared" si="7"/>
        <v>-534189.74988631194</v>
      </c>
      <c r="F296" s="33">
        <f>EQUIPOSALQ[[#This Row],[Presupuesto]]/$C$290</f>
        <v>3.0309787672623111E-2</v>
      </c>
      <c r="G296" s="33">
        <f>EQUIPOSALQ[[#This Row],[Ejecutado]]/$D$290</f>
        <v>8.2463110128280347E-3</v>
      </c>
      <c r="H296" s="34">
        <f>EQUIPOSALQ[[#This Row],[Diferencias]]/EQUIPOSALQ[[#This Row],[Presupuesto]]</f>
        <v>-0.75179728639999999</v>
      </c>
      <c r="I296" s="33">
        <f>EQUIPOSALQ[[#This Row],[% DESVIACIÓN]]*EQUIPOSALQ[[#This Row],[% EN PPTO]]</f>
        <v>-2.2786816123638226E-2</v>
      </c>
    </row>
    <row r="297" spans="2:9" ht="13.2" x14ac:dyDescent="0.2">
      <c r="B297" s="35" t="s">
        <v>95</v>
      </c>
      <c r="C297" s="36">
        <v>0.01</v>
      </c>
      <c r="D297" s="36">
        <v>3703122.5</v>
      </c>
      <c r="E297" s="36">
        <f t="shared" si="7"/>
        <v>-3703122.49</v>
      </c>
      <c r="F297" s="33">
        <f>EQUIPOSALQ[[#This Row],[Presupuesto]]/$C$290</f>
        <v>4.2656782778942863E-10</v>
      </c>
      <c r="G297" s="33">
        <f>EQUIPOSALQ[[#This Row],[Ejecutado]]/$D$290</f>
        <v>2.4532914386619926E-2</v>
      </c>
      <c r="H297" s="34">
        <f>EQUIPOSALQ[[#This Row],[Diferencias]]/EQUIPOSALQ[[#This Row],[Presupuesto]]</f>
        <v>-370312249</v>
      </c>
      <c r="I297" s="33">
        <f>EQUIPOSALQ[[#This Row],[% DESVIACIÓN]]*EQUIPOSALQ[[#This Row],[% EN PPTO]]</f>
        <v>-0.15796329165974801</v>
      </c>
    </row>
    <row r="298" spans="2:9" ht="13.2" x14ac:dyDescent="0.2">
      <c r="B298" s="35" t="s">
        <v>96</v>
      </c>
      <c r="C298" s="36">
        <v>0.01</v>
      </c>
      <c r="D298" s="36">
        <v>2900000</v>
      </c>
      <c r="E298" s="36">
        <f t="shared" si="7"/>
        <v>-2899999.99</v>
      </c>
      <c r="F298" s="33">
        <f>EQUIPOSALQ[[#This Row],[Presupuesto]]/$C$290</f>
        <v>4.2656782778942863E-10</v>
      </c>
      <c r="G298" s="33">
        <f>EQUIPOSALQ[[#This Row],[Ejecutado]]/$D$290</f>
        <v>1.9212286852837785E-2</v>
      </c>
      <c r="H298" s="34">
        <f>EQUIPOSALQ[[#This Row],[Diferencias]]/EQUIPOSALQ[[#This Row],[Presupuesto]]</f>
        <v>-289999999</v>
      </c>
      <c r="I298" s="33">
        <f>EQUIPOSALQ[[#This Row],[% DESVIACIÓN]]*EQUIPOSALQ[[#This Row],[% EN PPTO]]</f>
        <v>-0.12370466963236648</v>
      </c>
    </row>
    <row r="299" spans="2:9" ht="13.2" x14ac:dyDescent="0.2">
      <c r="B299" s="35" t="s">
        <v>97</v>
      </c>
      <c r="C299" s="36">
        <v>0.01</v>
      </c>
      <c r="D299" s="36">
        <v>785400</v>
      </c>
      <c r="E299" s="36">
        <f t="shared" si="7"/>
        <v>-785399.99</v>
      </c>
      <c r="F299" s="33">
        <f>EQUIPOSALQ[[#This Row],[Presupuesto]]/$C$290</f>
        <v>4.2656782778942863E-10</v>
      </c>
      <c r="G299" s="33">
        <f>EQUIPOSALQ[[#This Row],[Ejecutado]]/$D$290</f>
        <v>5.2032172738685498E-3</v>
      </c>
      <c r="H299" s="34">
        <f>EQUIPOSALQ[[#This Row],[Diferencias]]/EQUIPOSALQ[[#This Row],[Presupuesto]]</f>
        <v>-78539999</v>
      </c>
      <c r="I299" s="33">
        <f>EQUIPOSALQ[[#This Row],[% DESVIACIÓN]]*EQUIPOSALQ[[#This Row],[% EN PPTO]]</f>
        <v>-3.3502636768013898E-2</v>
      </c>
    </row>
    <row r="300" spans="2:9" ht="13.2" x14ac:dyDescent="0.2">
      <c r="B300" s="35" t="s">
        <v>98</v>
      </c>
      <c r="C300" s="36">
        <v>0.01</v>
      </c>
      <c r="D300" s="36">
        <v>5161215.6399999997</v>
      </c>
      <c r="E300" s="36">
        <f t="shared" si="7"/>
        <v>-5161215.63</v>
      </c>
      <c r="F300" s="33">
        <f>EQUIPOSALQ[[#This Row],[Presupuesto]]/$C$290</f>
        <v>4.2656782778942863E-10</v>
      </c>
      <c r="G300" s="33">
        <f>EQUIPOSALQ[[#This Row],[Ejecutado]]/$D$290</f>
        <v>3.4192674270700947E-2</v>
      </c>
      <c r="H300" s="34">
        <f>EQUIPOSALQ[[#This Row],[Diferencias]]/EQUIPOSALQ[[#This Row],[Presupuesto]]</f>
        <v>-516121563</v>
      </c>
      <c r="I300" s="33">
        <f>EQUIPOSALQ[[#This Row],[% DESVIACIÓN]]*EQUIPOSALQ[[#This Row],[% EN PPTO]]</f>
        <v>-0.22016085400419474</v>
      </c>
    </row>
    <row r="301" spans="2:9" ht="13.2" x14ac:dyDescent="0.2">
      <c r="B301" s="35" t="s">
        <v>99</v>
      </c>
      <c r="C301" s="36">
        <v>0.01</v>
      </c>
      <c r="D301" s="36">
        <v>2765000</v>
      </c>
      <c r="E301" s="36">
        <f t="shared" si="7"/>
        <v>-2764999.99</v>
      </c>
      <c r="F301" s="33">
        <f>EQUIPOSALQ[[#This Row],[Presupuesto]]/$C$290</f>
        <v>4.2656782778942863E-10</v>
      </c>
      <c r="G301" s="33">
        <f>EQUIPOSALQ[[#This Row],[Ejecutado]]/$D$290</f>
        <v>1.8317921775205682E-2</v>
      </c>
      <c r="H301" s="34">
        <f>EQUIPOSALQ[[#This Row],[Diferencias]]/EQUIPOSALQ[[#This Row],[Presupuesto]]</f>
        <v>-276499999</v>
      </c>
      <c r="I301" s="33">
        <f>EQUIPOSALQ[[#This Row],[% DESVIACIÓN]]*EQUIPOSALQ[[#This Row],[% EN PPTO]]</f>
        <v>-0.11794600395720919</v>
      </c>
    </row>
    <row r="302" spans="2:9" ht="13.2" x14ac:dyDescent="0.2">
      <c r="B302" s="35" t="s">
        <v>100</v>
      </c>
      <c r="C302" s="36">
        <v>0.01</v>
      </c>
      <c r="D302" s="36">
        <f>5208008.97+1070000</f>
        <v>6278008.9699999997</v>
      </c>
      <c r="E302" s="36">
        <f t="shared" si="7"/>
        <v>-6278008.96</v>
      </c>
      <c r="F302" s="33">
        <f>EQUIPOSALQ[[#This Row],[Presupuesto]]/$C$290</f>
        <v>4.2656782778942863E-10</v>
      </c>
      <c r="G302" s="33">
        <f>EQUIPOSALQ[[#This Row],[Ejecutado]]/$D$290</f>
        <v>4.1591347998734027E-2</v>
      </c>
      <c r="H302" s="34">
        <f>EQUIPOSALQ[[#This Row],[Diferencias]]/EQUIPOSALQ[[#This Row],[Presupuesto]]</f>
        <v>-627800896</v>
      </c>
      <c r="I302" s="33">
        <f>EQUIPOSALQ[[#This Row],[% DESVIACIÓN]]*EQUIPOSALQ[[#This Row],[% EN PPTO]]</f>
        <v>-0.26779966449097697</v>
      </c>
    </row>
    <row r="303" spans="2:9" ht="13.2" x14ac:dyDescent="0.2">
      <c r="B303" s="35" t="s">
        <v>101</v>
      </c>
      <c r="C303" s="36">
        <v>0.01</v>
      </c>
      <c r="D303" s="36">
        <v>39376704.219999999</v>
      </c>
      <c r="E303" s="36">
        <f t="shared" si="7"/>
        <v>-39376704.210000001</v>
      </c>
      <c r="F303" s="33">
        <f>EQUIPOSALQ[[#This Row],[Presupuesto]]/$C$290</f>
        <v>4.2656782778942863E-10</v>
      </c>
      <c r="G303" s="33">
        <f>EQUIPOSALQ[[#This Row],[Ejecutado]]/$D$290</f>
        <v>0.26086777130827177</v>
      </c>
      <c r="H303" s="34">
        <f>EQUIPOSALQ[[#This Row],[Diferencias]]/EQUIPOSALQ[[#This Row],[Presupuesto]]</f>
        <v>-3937670421</v>
      </c>
      <c r="I303" s="33">
        <f>EQUIPOSALQ[[#This Row],[% DESVIACIÓN]]*EQUIPOSALQ[[#This Row],[% EN PPTO]]</f>
        <v>-1.6796835180366549</v>
      </c>
    </row>
    <row r="304" spans="2:9" ht="13.2" x14ac:dyDescent="0.2">
      <c r="B304" s="35" t="s">
        <v>102</v>
      </c>
      <c r="C304" s="36">
        <v>0.01</v>
      </c>
      <c r="D304" s="36">
        <v>11264582.369999999</v>
      </c>
      <c r="E304" s="36">
        <f t="shared" si="7"/>
        <v>-11264582.359999999</v>
      </c>
      <c r="F304" s="33">
        <f>EQUIPOSALQ[[#This Row],[Presupuesto]]/$C$290</f>
        <v>4.2656782778942863E-10</v>
      </c>
      <c r="G304" s="33">
        <f>EQUIPOSALQ[[#This Row],[Ejecutado]]/$D$290</f>
        <v>7.4627030265468713E-2</v>
      </c>
      <c r="H304" s="34">
        <f>EQUIPOSALQ[[#This Row],[Diferencias]]/EQUIPOSALQ[[#This Row],[Presupuesto]]</f>
        <v>-1126458236</v>
      </c>
      <c r="I304" s="33">
        <f>EQUIPOSALQ[[#This Row],[% DESVIACIÓN]]*EQUIPOSALQ[[#This Row],[% EN PPTO]]</f>
        <v>-0.48051084282603157</v>
      </c>
    </row>
    <row r="305" spans="2:9" ht="13.2" x14ac:dyDescent="0.2">
      <c r="B305" s="35" t="s">
        <v>104</v>
      </c>
      <c r="C305" s="36">
        <v>0.01</v>
      </c>
      <c r="D305" s="36">
        <f>9210497+77140+384193</f>
        <v>9671830</v>
      </c>
      <c r="E305" s="36">
        <f t="shared" si="7"/>
        <v>-9671829.9900000002</v>
      </c>
      <c r="F305" s="33">
        <f>EQUIPOSALQ[[#This Row],[Presupuesto]]/$C$290</f>
        <v>4.2656782778942863E-10</v>
      </c>
      <c r="G305" s="33">
        <f>EQUIPOSALQ[[#This Row],[Ejecutado]]/$D$290</f>
        <v>6.4075162879959333E-2</v>
      </c>
      <c r="H305" s="34">
        <f>EQUIPOSALQ[[#This Row],[Diferencias]]/EQUIPOSALQ[[#This Row],[Presupuesto]]</f>
        <v>-967182999</v>
      </c>
      <c r="I305" s="33">
        <f>EQUIPOSALQ[[#This Row],[% DESVIACIÓN]]*EQUIPOSALQ[[#This Row],[% EN PPTO]]</f>
        <v>-0.41256915095829511</v>
      </c>
    </row>
    <row r="306" spans="2:9" ht="13.2" x14ac:dyDescent="0.2">
      <c r="B306" s="35" t="s">
        <v>103</v>
      </c>
      <c r="C306" s="36">
        <v>0.01</v>
      </c>
      <c r="D306" s="36">
        <f>1050000+1409915</f>
        <v>2459915</v>
      </c>
      <c r="E306" s="36">
        <f t="shared" si="7"/>
        <v>-2459914.9900000002</v>
      </c>
      <c r="F306" s="33">
        <f>EQUIPOSALQ[[#This Row],[Presupuesto]]/$C$290</f>
        <v>4.2656782778942863E-10</v>
      </c>
      <c r="G306" s="33">
        <f>EQUIPOSALQ[[#This Row],[Ejecutado]]/$D$290</f>
        <v>1.629675607365464E-2</v>
      </c>
      <c r="H306" s="34">
        <f>EQUIPOSALQ[[#This Row],[Diferencias]]/EQUIPOSALQ[[#This Row],[Presupuesto]]</f>
        <v>-245991499.00000003</v>
      </c>
      <c r="I306" s="33">
        <f>EQUIPOSALQ[[#This Row],[% DESVIACIÓN]]*EQUIPOSALQ[[#This Row],[% EN PPTO]]</f>
        <v>-0.10493205938309542</v>
      </c>
    </row>
    <row r="307" spans="2:9" ht="13.2" x14ac:dyDescent="0.2">
      <c r="B307" s="35" t="s">
        <v>105</v>
      </c>
      <c r="C307" s="36">
        <v>0.01</v>
      </c>
      <c r="D307" s="36">
        <v>6834990</v>
      </c>
      <c r="E307" s="36">
        <f t="shared" si="7"/>
        <v>-6834989.9900000002</v>
      </c>
      <c r="F307" s="33">
        <f>EQUIPOSALQ[[#This Row],[Presupuesto]]/$C$290</f>
        <v>4.2656782778942863E-10</v>
      </c>
      <c r="G307" s="33">
        <f>EQUIPOSALQ[[#This Row],[Ejecutado]]/$D$290</f>
        <v>4.528130638492335E-2</v>
      </c>
      <c r="H307" s="34">
        <f>EQUIPOSALQ[[#This Row],[Diferencias]]/EQUIPOSALQ[[#This Row],[Presupuesto]]</f>
        <v>-683498999</v>
      </c>
      <c r="I307" s="33">
        <f>EQUIPOSALQ[[#This Row],[% DESVIACIÓN]]*EQUIPOSALQ[[#This Row],[% EN PPTO]]</f>
        <v>-0.29155868329967888</v>
      </c>
    </row>
    <row r="308" spans="2:9" ht="13.2" x14ac:dyDescent="0.2">
      <c r="B308" s="35" t="s">
        <v>106</v>
      </c>
      <c r="C308" s="36">
        <v>0.01</v>
      </c>
      <c r="D308" s="36">
        <v>3410696</v>
      </c>
      <c r="E308" s="36">
        <f t="shared" si="7"/>
        <v>-3410695.99</v>
      </c>
      <c r="F308" s="33">
        <f>EQUIPOSALQ[[#This Row],[Presupuesto]]/$C$290</f>
        <v>4.2656782778942863E-10</v>
      </c>
      <c r="G308" s="33">
        <f>EQUIPOSALQ[[#This Row],[Ejecutado]]/$D$290</f>
        <v>2.2595610317181523E-2</v>
      </c>
      <c r="H308" s="34">
        <f>EQUIPOSALQ[[#This Row],[Diferencias]]/EQUIPOSALQ[[#This Row],[Presupuesto]]</f>
        <v>-341069599</v>
      </c>
      <c r="I308" s="33">
        <f>EQUIPOSALQ[[#This Row],[% DESVIACIÓN]]*EQUIPOSALQ[[#This Row],[% EN PPTO]]</f>
        <v>-0.14548931797044148</v>
      </c>
    </row>
    <row r="309" spans="2:9" ht="13.2" x14ac:dyDescent="0.2">
      <c r="B309" s="35" t="s">
        <v>107</v>
      </c>
      <c r="C309" s="36">
        <v>0.01</v>
      </c>
      <c r="D309" s="36">
        <v>1285200</v>
      </c>
      <c r="E309" s="36">
        <f t="shared" si="7"/>
        <v>-1285199.99</v>
      </c>
      <c r="F309" s="33">
        <f>EQUIPOSALQ[[#This Row],[Presupuesto]]/$C$290</f>
        <v>4.2656782778942863E-10</v>
      </c>
      <c r="G309" s="33">
        <f>EQUIPOSALQ[[#This Row],[Ejecutado]]/$D$290</f>
        <v>8.5143555390576279E-3</v>
      </c>
      <c r="H309" s="34">
        <f>EQUIPOSALQ[[#This Row],[Diferencias]]/EQUIPOSALQ[[#This Row],[Presupuesto]]</f>
        <v>-128519999</v>
      </c>
      <c r="I309" s="33">
        <f>EQUIPOSALQ[[#This Row],[% DESVIACIÓN]]*EQUIPOSALQ[[#This Row],[% EN PPTO]]</f>
        <v>-5.4822496800929543E-2</v>
      </c>
    </row>
    <row r="310" spans="2:9" ht="13.2" x14ac:dyDescent="0.2">
      <c r="B310" s="35" t="s">
        <v>108</v>
      </c>
      <c r="C310" s="36">
        <v>0.01</v>
      </c>
      <c r="D310" s="36">
        <v>904400</v>
      </c>
      <c r="E310" s="36">
        <f t="shared" si="7"/>
        <v>-904399.99</v>
      </c>
      <c r="F310" s="33">
        <f>EQUIPOSALQ[[#This Row],[Presupuesto]]/$C$290</f>
        <v>4.2656782778942863E-10</v>
      </c>
      <c r="G310" s="33">
        <f>EQUIPOSALQ[[#This Row],[Ejecutado]]/$D$290</f>
        <v>5.9915835274849975E-3</v>
      </c>
      <c r="H310" s="34">
        <f>EQUIPOSALQ[[#This Row],[Diferencias]]/EQUIPOSALQ[[#This Row],[Presupuesto]]</f>
        <v>-90439999</v>
      </c>
      <c r="I310" s="33">
        <f>EQUIPOSALQ[[#This Row],[% DESVIACIÓN]]*EQUIPOSALQ[[#This Row],[% EN PPTO]]</f>
        <v>-3.8578793918708096E-2</v>
      </c>
    </row>
    <row r="311" spans="2:9" x14ac:dyDescent="0.2">
      <c r="B311" s="5"/>
      <c r="C311" s="2"/>
      <c r="D311" s="2"/>
      <c r="E311" s="2"/>
    </row>
    <row r="312" spans="2:9" ht="14.4" x14ac:dyDescent="0.3">
      <c r="B312" s="15" t="s">
        <v>109</v>
      </c>
      <c r="C312"/>
    </row>
    <row r="314" spans="2:9" ht="14.4" x14ac:dyDescent="0.3">
      <c r="B314" s="16" t="s">
        <v>113</v>
      </c>
      <c r="C314" t="s">
        <v>115</v>
      </c>
      <c r="D314"/>
    </row>
    <row r="315" spans="2:9" ht="14.4" x14ac:dyDescent="0.3">
      <c r="B315" s="17" t="s">
        <v>104</v>
      </c>
      <c r="C315" s="19">
        <v>-0.41256915095829511</v>
      </c>
      <c r="D315"/>
    </row>
    <row r="316" spans="2:9" ht="14.4" x14ac:dyDescent="0.3">
      <c r="B316" s="17" t="s">
        <v>106</v>
      </c>
      <c r="C316" s="19">
        <v>-0.14548931797044148</v>
      </c>
      <c r="D316"/>
    </row>
    <row r="317" spans="2:9" ht="14.4" x14ac:dyDescent="0.3">
      <c r="B317" s="17" t="s">
        <v>105</v>
      </c>
      <c r="C317" s="19">
        <v>-0.29155868329967888</v>
      </c>
      <c r="D317"/>
    </row>
    <row r="318" spans="2:9" ht="14.4" x14ac:dyDescent="0.3">
      <c r="B318" s="17" t="s">
        <v>107</v>
      </c>
      <c r="C318" s="19">
        <v>-5.4822496800929543E-2</v>
      </c>
      <c r="D318"/>
    </row>
    <row r="319" spans="2:9" ht="14.4" x14ac:dyDescent="0.3">
      <c r="B319" s="17" t="s">
        <v>98</v>
      </c>
      <c r="C319" s="19">
        <v>-0.22016085400419474</v>
      </c>
      <c r="D319"/>
    </row>
    <row r="320" spans="2:9" ht="14.4" x14ac:dyDescent="0.3">
      <c r="B320" s="17" t="s">
        <v>110</v>
      </c>
      <c r="C320" s="19">
        <v>-0.19794793834944763</v>
      </c>
      <c r="D320"/>
    </row>
    <row r="321" spans="2:4" ht="14.4" x14ac:dyDescent="0.3">
      <c r="B321" s="17" t="s">
        <v>94</v>
      </c>
      <c r="C321" s="19">
        <v>-2.2786816123638226E-2</v>
      </c>
      <c r="D321"/>
    </row>
    <row r="322" spans="2:4" ht="14.4" x14ac:dyDescent="0.3">
      <c r="B322" s="17" t="s">
        <v>101</v>
      </c>
      <c r="C322" s="19">
        <v>-1.6796835180366549</v>
      </c>
      <c r="D322"/>
    </row>
    <row r="323" spans="2:4" ht="14.4" x14ac:dyDescent="0.3">
      <c r="B323" s="17" t="s">
        <v>95</v>
      </c>
      <c r="C323" s="19">
        <v>-0.15796329165974801</v>
      </c>
      <c r="D323"/>
    </row>
    <row r="324" spans="2:4" ht="14.4" x14ac:dyDescent="0.3">
      <c r="B324" s="17" t="s">
        <v>109</v>
      </c>
      <c r="C324" s="19">
        <v>-3.384722685262346</v>
      </c>
      <c r="D324"/>
    </row>
    <row r="325" spans="2:4" ht="14.4" x14ac:dyDescent="0.3">
      <c r="B325" s="17" t="s">
        <v>108</v>
      </c>
      <c r="C325" s="19">
        <v>-3.8578793918708096E-2</v>
      </c>
      <c r="D325"/>
    </row>
    <row r="326" spans="2:4" ht="14.4" x14ac:dyDescent="0.3">
      <c r="B326" s="17" t="s">
        <v>102</v>
      </c>
      <c r="C326" s="19">
        <v>-0.48051084282603157</v>
      </c>
      <c r="D326"/>
    </row>
    <row r="327" spans="2:4" ht="14.4" x14ac:dyDescent="0.3">
      <c r="B327" s="17" t="s">
        <v>97</v>
      </c>
      <c r="C327" s="19">
        <v>-3.3502636768013898E-2</v>
      </c>
      <c r="D327"/>
    </row>
    <row r="328" spans="2:4" ht="14.4" x14ac:dyDescent="0.3">
      <c r="B328" s="17" t="s">
        <v>92</v>
      </c>
      <c r="C328" s="19">
        <v>0.14681569945774831</v>
      </c>
      <c r="D328"/>
    </row>
    <row r="329" spans="2:4" ht="14.4" x14ac:dyDescent="0.3">
      <c r="B329" s="17" t="s">
        <v>90</v>
      </c>
      <c r="C329" s="19">
        <v>0.79965425625026154</v>
      </c>
      <c r="D329"/>
    </row>
    <row r="330" spans="2:4" ht="14.4" x14ac:dyDescent="0.3">
      <c r="B330" s="17" t="s">
        <v>91</v>
      </c>
      <c r="C330" s="19">
        <v>-0.52476668504516855</v>
      </c>
      <c r="D330"/>
    </row>
    <row r="331" spans="2:4" ht="14.4" x14ac:dyDescent="0.3">
      <c r="B331" s="17" t="s">
        <v>100</v>
      </c>
      <c r="C331" s="19">
        <v>-0.26779966449097697</v>
      </c>
      <c r="D331"/>
    </row>
    <row r="332" spans="2:4" ht="14.4" x14ac:dyDescent="0.3">
      <c r="B332" s="17" t="s">
        <v>99</v>
      </c>
      <c r="C332" s="19">
        <v>-0.11794600395720919</v>
      </c>
    </row>
    <row r="333" spans="2:4" ht="14.4" x14ac:dyDescent="0.3">
      <c r="B333" s="17" t="s">
        <v>96</v>
      </c>
      <c r="C333" s="19">
        <v>-0.12370466963236648</v>
      </c>
    </row>
    <row r="334" spans="2:4" ht="14.4" x14ac:dyDescent="0.3">
      <c r="B334" s="17" t="s">
        <v>103</v>
      </c>
      <c r="C334" s="19">
        <v>-0.10493205938309542</v>
      </c>
    </row>
    <row r="335" spans="2:4" ht="14.4" x14ac:dyDescent="0.3">
      <c r="B335" s="17" t="s">
        <v>93</v>
      </c>
      <c r="C335" s="19">
        <v>0.54353078225424212</v>
      </c>
    </row>
    <row r="336" spans="2:4" ht="14.4" x14ac:dyDescent="0.3">
      <c r="B336" s="17" t="s">
        <v>114</v>
      </c>
      <c r="C336" s="19">
        <v>-6.7694453705246938</v>
      </c>
    </row>
    <row r="338" spans="2:7" ht="14.4" x14ac:dyDescent="0.3">
      <c r="B338" s="16" t="s">
        <v>113</v>
      </c>
      <c r="C338" t="s">
        <v>115</v>
      </c>
      <c r="F338" s="16" t="s">
        <v>113</v>
      </c>
      <c r="G338" t="s">
        <v>115</v>
      </c>
    </row>
    <row r="339" spans="2:7" ht="14.4" x14ac:dyDescent="0.3">
      <c r="B339" s="40" t="s">
        <v>109</v>
      </c>
      <c r="C339" s="43">
        <v>-3.384722685262346</v>
      </c>
      <c r="D339" s="61" t="s">
        <v>116</v>
      </c>
      <c r="F339" s="17" t="s">
        <v>90</v>
      </c>
      <c r="G339" s="19">
        <v>0.79965425625026154</v>
      </c>
    </row>
    <row r="340" spans="2:7" ht="14.4" x14ac:dyDescent="0.3">
      <c r="B340" s="40" t="s">
        <v>101</v>
      </c>
      <c r="C340" s="43">
        <v>-1.6796835180366549</v>
      </c>
      <c r="D340" s="61"/>
      <c r="F340" s="17" t="s">
        <v>93</v>
      </c>
      <c r="G340" s="19">
        <v>0.54353078225424212</v>
      </c>
    </row>
    <row r="341" spans="2:7" ht="14.4" x14ac:dyDescent="0.3">
      <c r="B341" s="40" t="s">
        <v>91</v>
      </c>
      <c r="C341" s="43">
        <v>-0.52476668504516855</v>
      </c>
      <c r="D341" s="61"/>
      <c r="F341" s="17" t="s">
        <v>92</v>
      </c>
      <c r="G341" s="19">
        <v>0.14681569945774831</v>
      </c>
    </row>
    <row r="342" spans="2:7" ht="14.4" x14ac:dyDescent="0.3">
      <c r="B342" s="40" t="s">
        <v>102</v>
      </c>
      <c r="C342" s="43">
        <v>-0.48051084282603157</v>
      </c>
      <c r="D342" s="61"/>
      <c r="F342" s="17" t="s">
        <v>114</v>
      </c>
      <c r="G342" s="19">
        <v>1.490000737962252</v>
      </c>
    </row>
    <row r="343" spans="2:7" ht="14.4" x14ac:dyDescent="0.3">
      <c r="B343" s="40" t="s">
        <v>104</v>
      </c>
      <c r="C343" s="43">
        <v>-0.41256915095829511</v>
      </c>
      <c r="D343" s="61"/>
      <c r="E343"/>
      <c r="F343"/>
    </row>
    <row r="344" spans="2:7" ht="14.4" x14ac:dyDescent="0.3">
      <c r="B344" s="40" t="s">
        <v>105</v>
      </c>
      <c r="C344" s="43">
        <v>-0.29155868329967888</v>
      </c>
      <c r="D344" s="61"/>
      <c r="E344"/>
      <c r="F344"/>
    </row>
    <row r="345" spans="2:7" ht="14.4" x14ac:dyDescent="0.3">
      <c r="B345" s="17" t="s">
        <v>100</v>
      </c>
      <c r="C345" s="19">
        <v>-0.26779966449097697</v>
      </c>
      <c r="E345"/>
      <c r="F345"/>
    </row>
    <row r="346" spans="2:7" ht="14.4" x14ac:dyDescent="0.3">
      <c r="B346" s="17" t="s">
        <v>98</v>
      </c>
      <c r="C346" s="19">
        <v>-0.22016085400419474</v>
      </c>
      <c r="E346"/>
      <c r="F346"/>
    </row>
    <row r="347" spans="2:7" ht="14.4" x14ac:dyDescent="0.3">
      <c r="B347" s="17" t="s">
        <v>110</v>
      </c>
      <c r="C347" s="19">
        <v>-0.19794793834944763</v>
      </c>
      <c r="E347"/>
      <c r="F347"/>
    </row>
    <row r="348" spans="2:7" ht="14.4" x14ac:dyDescent="0.3">
      <c r="B348" s="17" t="s">
        <v>95</v>
      </c>
      <c r="C348" s="19">
        <v>-0.15796329165974801</v>
      </c>
      <c r="E348"/>
      <c r="F348"/>
    </row>
    <row r="349" spans="2:7" ht="14.4" x14ac:dyDescent="0.3">
      <c r="B349" s="17" t="s">
        <v>106</v>
      </c>
      <c r="C349" s="19">
        <v>-0.14548931797044148</v>
      </c>
      <c r="E349"/>
      <c r="F349"/>
    </row>
    <row r="350" spans="2:7" ht="14.4" x14ac:dyDescent="0.3">
      <c r="B350" s="17" t="s">
        <v>96</v>
      </c>
      <c r="C350" s="19">
        <v>-0.12370466963236648</v>
      </c>
      <c r="E350"/>
      <c r="F350"/>
    </row>
    <row r="351" spans="2:7" ht="14.4" x14ac:dyDescent="0.3">
      <c r="B351" s="17" t="s">
        <v>99</v>
      </c>
      <c r="C351" s="19">
        <v>-0.11794600395720919</v>
      </c>
      <c r="E351"/>
      <c r="F351"/>
    </row>
    <row r="352" spans="2:7" ht="14.4" x14ac:dyDescent="0.3">
      <c r="B352" s="17" t="s">
        <v>103</v>
      </c>
      <c r="C352" s="19">
        <v>-0.10493205938309542</v>
      </c>
      <c r="E352"/>
      <c r="F352"/>
    </row>
    <row r="353" spans="2:6" ht="14.4" x14ac:dyDescent="0.3">
      <c r="B353" s="17" t="s">
        <v>107</v>
      </c>
      <c r="C353" s="19">
        <v>-5.4822496800929543E-2</v>
      </c>
      <c r="E353"/>
      <c r="F353"/>
    </row>
    <row r="354" spans="2:6" ht="14.4" x14ac:dyDescent="0.3">
      <c r="B354" s="17" t="s">
        <v>108</v>
      </c>
      <c r="C354" s="19">
        <v>-3.8578793918708096E-2</v>
      </c>
      <c r="E354"/>
      <c r="F354"/>
    </row>
    <row r="355" spans="2:6" ht="14.4" x14ac:dyDescent="0.3">
      <c r="B355" s="17" t="s">
        <v>97</v>
      </c>
      <c r="C355" s="19">
        <v>-3.3502636768013898E-2</v>
      </c>
      <c r="E355"/>
      <c r="F355"/>
    </row>
    <row r="356" spans="2:6" ht="14.4" x14ac:dyDescent="0.3">
      <c r="B356" s="17" t="s">
        <v>94</v>
      </c>
      <c r="C356" s="19">
        <v>-2.2786816123638226E-2</v>
      </c>
      <c r="E356"/>
      <c r="F356"/>
    </row>
    <row r="357" spans="2:6" ht="14.4" x14ac:dyDescent="0.3">
      <c r="B357" s="17" t="s">
        <v>114</v>
      </c>
      <c r="C357" s="19">
        <v>-8.2594461084869444</v>
      </c>
      <c r="E357"/>
      <c r="F357"/>
    </row>
    <row r="358" spans="2:6" ht="14.4" x14ac:dyDescent="0.3">
      <c r="B358"/>
      <c r="C358"/>
    </row>
    <row r="359" spans="2:6" ht="14.4" x14ac:dyDescent="0.3">
      <c r="B359"/>
      <c r="C359" s="20"/>
    </row>
    <row r="360" spans="2:6" ht="14.4" x14ac:dyDescent="0.3">
      <c r="B360" s="17" t="s">
        <v>170</v>
      </c>
    </row>
    <row r="361" spans="2:6" ht="14.4" x14ac:dyDescent="0.3">
      <c r="B361" s="17" t="s">
        <v>171</v>
      </c>
    </row>
    <row r="362" spans="2:6" ht="14.4" x14ac:dyDescent="0.3">
      <c r="B362" s="17" t="s">
        <v>172</v>
      </c>
    </row>
  </sheetData>
  <mergeCells count="5">
    <mergeCell ref="D78:D84"/>
    <mergeCell ref="D166:D169"/>
    <mergeCell ref="D339:D344"/>
    <mergeCell ref="D214:D217"/>
    <mergeCell ref="D273:D275"/>
  </mergeCells>
  <pageMargins left="0.75" right="0.75" top="1" bottom="1" header="0.5" footer="0.5"/>
  <pageSetup paperSize="9" orientation="portrait" r:id="rId19"/>
  <drawing r:id="rId20"/>
  <legacyDrawing r:id="rId21"/>
  <controls>
    <mc:AlternateContent xmlns:mc="http://schemas.openxmlformats.org/markup-compatibility/2006">
      <mc:Choice Requires="x14">
        <control shapeId="3075" r:id="rId22" name="Control 3">
          <controlPr defaultSize="0" r:id="rId23">
            <anchor moveWithCells="1">
              <from>
                <xdr:col>1</xdr:col>
                <xdr:colOff>0</xdr:colOff>
                <xdr:row>317</xdr:row>
                <xdr:rowOff>76200</xdr:rowOff>
              </from>
              <to>
                <xdr:col>1</xdr:col>
                <xdr:colOff>777240</xdr:colOff>
                <xdr:row>318</xdr:row>
                <xdr:rowOff>99060</xdr:rowOff>
              </to>
            </anchor>
          </controlPr>
        </control>
      </mc:Choice>
      <mc:Fallback>
        <control shapeId="3075" r:id="rId22" name="Control 3"/>
      </mc:Fallback>
    </mc:AlternateContent>
    <mc:AlternateContent xmlns:mc="http://schemas.openxmlformats.org/markup-compatibility/2006">
      <mc:Choice Requires="x14">
        <control shapeId="3074" r:id="rId24" name="Control 2">
          <controlPr defaultSize="0" r:id="rId25">
            <anchor moveWithCells="1">
              <from>
                <xdr:col>1</xdr:col>
                <xdr:colOff>762000</xdr:colOff>
                <xdr:row>0</xdr:row>
                <xdr:rowOff>0</xdr:rowOff>
              </from>
              <to>
                <xdr:col>1</xdr:col>
                <xdr:colOff>1539240</xdr:colOff>
                <xdr:row>1</xdr:row>
                <xdr:rowOff>15240</xdr:rowOff>
              </to>
            </anchor>
          </controlPr>
        </control>
      </mc:Choice>
      <mc:Fallback>
        <control shapeId="3074" r:id="rId24" name="Control 2"/>
      </mc:Fallback>
    </mc:AlternateContent>
    <mc:AlternateContent xmlns:mc="http://schemas.openxmlformats.org/markup-compatibility/2006">
      <mc:Choice Requires="x14">
        <control shapeId="3073" r:id="rId26" name="Control 1">
          <controlPr defaultSize="0" r:id="rId27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777240</xdr:colOff>
                <xdr:row>1</xdr:row>
                <xdr:rowOff>15240</xdr:rowOff>
              </to>
            </anchor>
          </controlPr>
        </control>
      </mc:Choice>
      <mc:Fallback>
        <control shapeId="3073" r:id="rId26" name="Control 1"/>
      </mc:Fallback>
    </mc:AlternateContent>
  </controls>
  <tableParts count="6">
    <tablePart r:id="rId28"/>
    <tablePart r:id="rId29"/>
    <tablePart r:id="rId30"/>
    <tablePart r:id="rId31"/>
    <tablePart r:id="rId32"/>
    <tablePart r:id="rId3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609FF-0C33-4C91-9AD5-9D6D97FCFC5E}">
  <sheetPr codeName="Hoja5"/>
  <dimension ref="B2:J129"/>
  <sheetViews>
    <sheetView topLeftCell="A28" zoomScale="85" zoomScaleNormal="85" workbookViewId="0">
      <selection activeCell="B119" sqref="B119"/>
    </sheetView>
  </sheetViews>
  <sheetFormatPr baseColWidth="10" defaultColWidth="11.44140625" defaultRowHeight="11.4" x14ac:dyDescent="0.2"/>
  <cols>
    <col min="1" max="1" width="4.5546875" style="1" customWidth="1"/>
    <col min="2" max="2" width="38.88671875" style="1" bestFit="1" customWidth="1"/>
    <col min="3" max="3" width="26.6640625" style="1" bestFit="1" customWidth="1"/>
    <col min="4" max="4" width="19.44140625" style="1" customWidth="1"/>
    <col min="5" max="5" width="65.109375" style="1" bestFit="1" customWidth="1"/>
    <col min="6" max="6" width="26.6640625" style="1" bestFit="1" customWidth="1"/>
    <col min="7" max="7" width="19.109375" style="1" customWidth="1"/>
    <col min="8" max="8" width="24.44140625" style="1" customWidth="1"/>
    <col min="9" max="9" width="21.5546875" style="1" customWidth="1"/>
    <col min="10" max="10" width="15.5546875" style="1" bestFit="1" customWidth="1"/>
    <col min="11" max="11" width="12.33203125" style="1" bestFit="1" customWidth="1"/>
    <col min="12" max="12" width="13.33203125" style="1" bestFit="1" customWidth="1"/>
    <col min="13" max="16384" width="11.44140625" style="1"/>
  </cols>
  <sheetData>
    <row r="2" spans="2:9" s="4" customFormat="1" ht="24" customHeight="1" x14ac:dyDescent="0.3">
      <c r="B2" s="22" t="s">
        <v>0</v>
      </c>
      <c r="C2" s="3" t="s">
        <v>1</v>
      </c>
      <c r="D2" s="3" t="s">
        <v>156</v>
      </c>
      <c r="E2" s="3" t="s">
        <v>2</v>
      </c>
      <c r="F2" s="23" t="s">
        <v>39</v>
      </c>
      <c r="G2" s="23" t="s">
        <v>40</v>
      </c>
      <c r="H2" s="23" t="s">
        <v>41</v>
      </c>
      <c r="I2" s="23" t="s">
        <v>42</v>
      </c>
    </row>
    <row r="3" spans="2:9" ht="13.2" x14ac:dyDescent="0.3">
      <c r="B3" s="38" t="s">
        <v>155</v>
      </c>
      <c r="C3" s="39">
        <f>SUM(C4:C20)</f>
        <v>371331223.51508677</v>
      </c>
      <c r="D3" s="39">
        <f>SUM(D4:D20)</f>
        <v>248647788.87000003</v>
      </c>
      <c r="E3" s="39">
        <f>C3-D3</f>
        <v>122683434.64508674</v>
      </c>
      <c r="F3" s="33">
        <f>carpinteriametalica[[#This Row],[Presupuesto]]/$C$3</f>
        <v>1</v>
      </c>
      <c r="G3" s="33">
        <f>carpinteriametalica[[#This Row],[Ejecutado]]/$D$3</f>
        <v>1</v>
      </c>
      <c r="H3" s="45">
        <f>carpinteriametalica[[#This Row],[Diferencias]]/carpinteriametalica[[#This Row],[Presupuesto]]</f>
        <v>0.33038814642017911</v>
      </c>
      <c r="I3" s="46"/>
    </row>
    <row r="4" spans="2:9" ht="14.4" x14ac:dyDescent="0.3">
      <c r="B4" s="47" t="s">
        <v>138</v>
      </c>
      <c r="C4" s="48">
        <v>121330150.068213</v>
      </c>
      <c r="D4" s="48">
        <v>76821324.189999998</v>
      </c>
      <c r="E4" s="50">
        <f>C4-D4</f>
        <v>44508825.878213003</v>
      </c>
      <c r="F4" s="33">
        <f>carpinteriametalica[[#This Row],[Presupuesto]]/$C$3</f>
        <v>0.32674373277765451</v>
      </c>
      <c r="G4" s="33">
        <f>carpinteriametalica[[#This Row],[Ejecutado]]/$D$3</f>
        <v>0.30895639385783685</v>
      </c>
      <c r="H4" s="45">
        <f>carpinteriametalica[[#This Row],[Diferencias]]/carpinteriametalica[[#This Row],[Presupuesto]]</f>
        <v>0.36684060683341863</v>
      </c>
      <c r="I4" s="46">
        <f>carpinteriametalica[[#This Row],[% DESVIACIÓN]]*carpinteriametalica[[#This Row],[% EN PPTO]]</f>
        <v>0.11986286921117116</v>
      </c>
    </row>
    <row r="5" spans="2:9" ht="14.4" x14ac:dyDescent="0.3">
      <c r="B5" s="47" t="s">
        <v>139</v>
      </c>
      <c r="C5" s="48">
        <v>98728588.771411195</v>
      </c>
      <c r="D5" s="48">
        <v>51099850.739999995</v>
      </c>
      <c r="E5" s="50">
        <f t="shared" ref="E5:E20" si="0">C5-D5</f>
        <v>47628738.031411201</v>
      </c>
      <c r="F5" s="33">
        <f>carpinteriametalica[[#This Row],[Presupuesto]]/$C$3</f>
        <v>0.26587742295632721</v>
      </c>
      <c r="G5" s="33">
        <f>carpinteriametalica[[#This Row],[Ejecutado]]/$D$3</f>
        <v>0.20551097989741793</v>
      </c>
      <c r="H5" s="45">
        <f>carpinteriametalica[[#This Row],[Diferencias]]/carpinteriametalica[[#This Row],[Presupuesto]]</f>
        <v>0.48242093424111659</v>
      </c>
      <c r="I5" s="46">
        <f>carpinteriametalica[[#This Row],[% DESVIACIÓN]]*carpinteriametalica[[#This Row],[% EN PPTO]]</f>
        <v>0.12826483477621187</v>
      </c>
    </row>
    <row r="6" spans="2:9" ht="14.4" x14ac:dyDescent="0.3">
      <c r="B6" s="47" t="s">
        <v>148</v>
      </c>
      <c r="C6" s="48">
        <v>12699901.470365318</v>
      </c>
      <c r="D6" s="48">
        <v>17018204.309999999</v>
      </c>
      <c r="E6" s="50">
        <f t="shared" si="0"/>
        <v>-4318302.8396346811</v>
      </c>
      <c r="F6" s="33">
        <f>carpinteriametalica[[#This Row],[Presupuesto]]/$C$3</f>
        <v>3.4201006180266266E-2</v>
      </c>
      <c r="G6" s="33">
        <f>carpinteriametalica[[#This Row],[Ejecutado]]/$D$3</f>
        <v>6.8443014865889634E-2</v>
      </c>
      <c r="H6" s="45">
        <f>carpinteriametalica[[#This Row],[Diferencias]]/carpinteriametalica[[#This Row],[Presupuesto]]</f>
        <v>-0.34002648364723598</v>
      </c>
      <c r="I6" s="46">
        <f>carpinteriametalica[[#This Row],[% DESVIACIÓN]]*carpinteriametalica[[#This Row],[% EN PPTO]]</f>
        <v>-1.1629247868673325E-2</v>
      </c>
    </row>
    <row r="7" spans="2:9" ht="14.4" x14ac:dyDescent="0.3">
      <c r="B7" s="47" t="s">
        <v>140</v>
      </c>
      <c r="C7" s="48">
        <v>1E-3</v>
      </c>
      <c r="D7" s="48">
        <v>2600371.36</v>
      </c>
      <c r="E7" s="50">
        <f t="shared" si="0"/>
        <v>-2600371.3589999997</v>
      </c>
      <c r="F7" s="33">
        <f>carpinteriametalica[[#This Row],[Presupuesto]]/$C$3</f>
        <v>2.6930135056616672E-12</v>
      </c>
      <c r="G7" s="33">
        <f>carpinteriametalica[[#This Row],[Ejecutado]]/$D$3</f>
        <v>1.0458051414080929E-2</v>
      </c>
      <c r="H7" s="45">
        <f>carpinteriametalica[[#This Row],[Diferencias]]/carpinteriametalica[[#This Row],[Presupuesto]]</f>
        <v>-2600371358.9999995</v>
      </c>
      <c r="I7" s="46">
        <f>carpinteriametalica[[#This Row],[% DESVIACIÓN]]*carpinteriametalica[[#This Row],[% EN PPTO]]</f>
        <v>-7.0028351895227827E-3</v>
      </c>
    </row>
    <row r="8" spans="2:9" ht="14.4" x14ac:dyDescent="0.3">
      <c r="B8" s="47" t="s">
        <v>141</v>
      </c>
      <c r="C8" s="48">
        <v>45096255.87388207</v>
      </c>
      <c r="D8" s="48">
        <v>32928080.09</v>
      </c>
      <c r="E8" s="50">
        <f t="shared" si="0"/>
        <v>12168175.78388207</v>
      </c>
      <c r="F8" s="33">
        <f>carpinteriametalica[[#This Row],[Presupuesto]]/$C$3</f>
        <v>0.12144482612313871</v>
      </c>
      <c r="G8" s="33">
        <f>carpinteriametalica[[#This Row],[Ejecutado]]/$D$3</f>
        <v>0.13242860610039736</v>
      </c>
      <c r="H8" s="45">
        <f>carpinteriametalica[[#This Row],[Diferencias]]/carpinteriametalica[[#This Row],[Presupuesto]]</f>
        <v>0.26982674166813447</v>
      </c>
      <c r="I8" s="46">
        <f>carpinteriametalica[[#This Row],[% DESVIACIÓN]]*carpinteriametalica[[#This Row],[% EN PPTO]]</f>
        <v>3.276906172525966E-2</v>
      </c>
    </row>
    <row r="9" spans="2:9" ht="14.4" x14ac:dyDescent="0.3">
      <c r="B9" s="47" t="s">
        <v>152</v>
      </c>
      <c r="C9" s="48">
        <v>8867667.1214188263</v>
      </c>
      <c r="D9" s="48">
        <v>8761979.3599999994</v>
      </c>
      <c r="E9" s="50">
        <f t="shared" si="0"/>
        <v>105687.76141882688</v>
      </c>
      <c r="F9" s="33">
        <f>carpinteriametalica[[#This Row],[Presupuesto]]/$C$3</f>
        <v>2.3880747321692819E-2</v>
      </c>
      <c r="G9" s="33">
        <f>carpinteriametalica[[#This Row],[Ejecutado]]/$D$3</f>
        <v>3.5238517100109848E-2</v>
      </c>
      <c r="H9" s="45">
        <f>carpinteriametalica[[#This Row],[Diferencias]]/carpinteriametalica[[#This Row],[Presupuesto]]</f>
        <v>1.1918327556923094E-2</v>
      </c>
      <c r="I9" s="46">
        <f>carpinteriametalica[[#This Row],[% DESVIACIÓN]]*carpinteriametalica[[#This Row],[% EN PPTO]]</f>
        <v>2.8461856888404891E-4</v>
      </c>
    </row>
    <row r="10" spans="2:9" ht="21.6" x14ac:dyDescent="0.3">
      <c r="B10" s="47" t="s">
        <v>151</v>
      </c>
      <c r="C10" s="48">
        <v>799731.90465362999</v>
      </c>
      <c r="D10" s="48">
        <v>1207322.24</v>
      </c>
      <c r="E10" s="50">
        <f t="shared" si="0"/>
        <v>-407590.33534637</v>
      </c>
      <c r="F10" s="33">
        <f>carpinteriametalica[[#This Row],[Presupuesto]]/$C$3</f>
        <v>2.1536888201407543E-3</v>
      </c>
      <c r="G10" s="33">
        <f>carpinteriametalica[[#This Row],[Ejecutado]]/$D$3</f>
        <v>4.8555518852058709E-3</v>
      </c>
      <c r="H10" s="45">
        <f>carpinteriametalica[[#This Row],[Diferencias]]/carpinteriametalica[[#This Row],[Presupuesto]]</f>
        <v>-0.5096587155953225</v>
      </c>
      <c r="I10" s="46">
        <f>carpinteriametalica[[#This Row],[% DESVIACIÓN]]*carpinteriametalica[[#This Row],[% EN PPTO]]</f>
        <v>-1.0976462778649423E-3</v>
      </c>
    </row>
    <row r="11" spans="2:9" ht="14.4" x14ac:dyDescent="0.3">
      <c r="B11" s="47" t="s">
        <v>142</v>
      </c>
      <c r="C11" s="48">
        <v>1316886.46354404</v>
      </c>
      <c r="D11" s="48">
        <v>4137787.5</v>
      </c>
      <c r="E11" s="50">
        <f t="shared" si="0"/>
        <v>-2820901.03645596</v>
      </c>
      <c r="F11" s="33">
        <f>carpinteriametalica[[#This Row],[Presupuesto]]/$C$3</f>
        <v>3.5463930317471306E-3</v>
      </c>
      <c r="G11" s="33">
        <f>carpinteriametalica[[#This Row],[Ejecutado]]/$D$3</f>
        <v>1.6641159444065478E-2</v>
      </c>
      <c r="H11" s="45">
        <f>carpinteriametalica[[#This Row],[Diferencias]]/carpinteriametalica[[#This Row],[Presupuesto]]</f>
        <v>-2.1420988935251684</v>
      </c>
      <c r="I11" s="46">
        <f>carpinteriametalica[[#This Row],[% DESVIACIÓN]]*carpinteriametalica[[#This Row],[% EN PPTO]]</f>
        <v>-7.5967245893108961E-3</v>
      </c>
    </row>
    <row r="12" spans="2:9" ht="14.4" x14ac:dyDescent="0.3">
      <c r="B12" s="47" t="s">
        <v>143</v>
      </c>
      <c r="C12" s="48">
        <v>1E-3</v>
      </c>
      <c r="D12" s="48">
        <v>1800056</v>
      </c>
      <c r="E12" s="50">
        <f t="shared" si="0"/>
        <v>-1800055.9990000001</v>
      </c>
      <c r="F12" s="33">
        <f>carpinteriametalica[[#This Row],[Presupuesto]]/$C$3</f>
        <v>2.6930135056616672E-12</v>
      </c>
      <c r="G12" s="33">
        <f>carpinteriametalica[[#This Row],[Ejecutado]]/$D$3</f>
        <v>7.2393806845437872E-3</v>
      </c>
      <c r="H12" s="45">
        <f>carpinteriametalica[[#This Row],[Diferencias]]/carpinteriametalica[[#This Row],[Presupuesto]]</f>
        <v>-1800055999</v>
      </c>
      <c r="I12" s="46">
        <f>carpinteriametalica[[#This Row],[% DESVIACIÓN]]*carpinteriametalica[[#This Row],[% EN PPTO]]</f>
        <v>-4.8475751162543046E-3</v>
      </c>
    </row>
    <row r="13" spans="2:9" ht="14.4" x14ac:dyDescent="0.3">
      <c r="B13" s="47" t="s">
        <v>144</v>
      </c>
      <c r="C13" s="48">
        <v>1E-3</v>
      </c>
      <c r="D13" s="48">
        <v>400072</v>
      </c>
      <c r="E13" s="50">
        <f t="shared" si="0"/>
        <v>-400071.99900000001</v>
      </c>
      <c r="F13" s="33">
        <f>carpinteriametalica[[#This Row],[Presupuesto]]/$C$3</f>
        <v>2.6930135056616672E-12</v>
      </c>
      <c r="G13" s="33">
        <f>carpinteriametalica[[#This Row],[Ejecutado]]/$D$3</f>
        <v>1.6089907809683712E-3</v>
      </c>
      <c r="H13" s="45">
        <f>carpinteriametalica[[#This Row],[Diferencias]]/carpinteriametalica[[#This Row],[Presupuesto]]</f>
        <v>-400071999</v>
      </c>
      <c r="I13" s="46">
        <f>carpinteriametalica[[#This Row],[% DESVIACIÓN]]*carpinteriametalica[[#This Row],[% EN PPTO]]</f>
        <v>-1.0773992965440609E-3</v>
      </c>
    </row>
    <row r="14" spans="2:9" ht="14.4" x14ac:dyDescent="0.3">
      <c r="B14" s="47" t="s">
        <v>145</v>
      </c>
      <c r="C14" s="48">
        <v>1E-4</v>
      </c>
      <c r="D14" s="48">
        <v>1959550.36</v>
      </c>
      <c r="E14" s="50">
        <f t="shared" si="0"/>
        <v>-1959550.3599</v>
      </c>
      <c r="F14" s="33">
        <f>carpinteriametalica[[#This Row],[Presupuesto]]/$C$3</f>
        <v>2.6930135056616675E-13</v>
      </c>
      <c r="G14" s="33">
        <f>carpinteriametalica[[#This Row],[Ejecutado]]/$D$3</f>
        <v>7.8808276112381087E-3</v>
      </c>
      <c r="H14" s="45">
        <f>carpinteriametalica[[#This Row],[Diferencias]]/carpinteriametalica[[#This Row],[Presupuesto]]</f>
        <v>-19595503599</v>
      </c>
      <c r="I14" s="46">
        <f>carpinteriametalica[[#This Row],[% DESVIACIÓN]]*carpinteriametalica[[#This Row],[% EN PPTO]]</f>
        <v>-5.2770955842348817E-3</v>
      </c>
    </row>
    <row r="15" spans="2:9" ht="14.4" x14ac:dyDescent="0.3">
      <c r="B15" s="47" t="s">
        <v>149</v>
      </c>
      <c r="C15" s="48">
        <v>67075943.610732153</v>
      </c>
      <c r="D15" s="48">
        <v>0</v>
      </c>
      <c r="E15" s="50">
        <f t="shared" si="0"/>
        <v>67075943.610732153</v>
      </c>
      <c r="F15" s="33">
        <f>carpinteriametalica[[#This Row],[Presupuesto]]/$C$3</f>
        <v>0.18063642204870212</v>
      </c>
      <c r="G15" s="33">
        <f>carpinteriametalica[[#This Row],[Ejecutado]]/$D$3</f>
        <v>0</v>
      </c>
      <c r="H15" s="45">
        <f>carpinteriametalica[[#This Row],[Diferencias]]/carpinteriametalica[[#This Row],[Presupuesto]]</f>
        <v>1</v>
      </c>
      <c r="I15" s="46">
        <f>carpinteriametalica[[#This Row],[% DESVIACIÓN]]*carpinteriametalica[[#This Row],[% EN PPTO]]</f>
        <v>0.18063642204870212</v>
      </c>
    </row>
    <row r="16" spans="2:9" ht="14.4" x14ac:dyDescent="0.3">
      <c r="B16" s="47" t="s">
        <v>146</v>
      </c>
      <c r="C16" s="48">
        <v>1E-4</v>
      </c>
      <c r="D16" s="48">
        <v>4511797.7300000004</v>
      </c>
      <c r="E16" s="50">
        <f t="shared" si="0"/>
        <v>-4511797.7299000006</v>
      </c>
      <c r="F16" s="33">
        <f>carpinteriametalica[[#This Row],[Presupuesto]]/$C$3</f>
        <v>2.6930135056616675E-13</v>
      </c>
      <c r="G16" s="33">
        <f>carpinteriametalica[[#This Row],[Ejecutado]]/$D$3</f>
        <v>1.8145336222390031E-2</v>
      </c>
      <c r="H16" s="45">
        <f>carpinteriametalica[[#This Row],[Diferencias]]/carpinteriametalica[[#This Row],[Presupuesto]]</f>
        <v>-45117977299.000008</v>
      </c>
      <c r="I16" s="46">
        <f>carpinteriametalica[[#This Row],[% DESVIACIÓN]]*carpinteriametalica[[#This Row],[% EN PPTO]]</f>
        <v>-1.2150332221434355E-2</v>
      </c>
    </row>
    <row r="17" spans="2:9" ht="14.4" x14ac:dyDescent="0.3">
      <c r="B17" s="47" t="s">
        <v>150</v>
      </c>
      <c r="C17" s="48">
        <v>1E-4</v>
      </c>
      <c r="D17" s="48">
        <v>33697757.010000005</v>
      </c>
      <c r="E17" s="50">
        <f t="shared" si="0"/>
        <v>-33697757.009900004</v>
      </c>
      <c r="F17" s="33">
        <f>carpinteriametalica[[#This Row],[Presupuesto]]/$C$3</f>
        <v>2.6930135056616675E-13</v>
      </c>
      <c r="G17" s="33">
        <f>carpinteriametalica[[#This Row],[Ejecutado]]/$D$3</f>
        <v>0.13552405659081943</v>
      </c>
      <c r="H17" s="45">
        <f>carpinteriametalica[[#This Row],[Diferencias]]/carpinteriametalica[[#This Row],[Presupuesto]]</f>
        <v>-336977570099</v>
      </c>
      <c r="I17" s="46">
        <f>carpinteriametalica[[#This Row],[% DESVIACIÓN]]*carpinteriametalica[[#This Row],[% EN PPTO]]</f>
        <v>-9.0748514738165836E-2</v>
      </c>
    </row>
    <row r="18" spans="2:9" ht="21.6" x14ac:dyDescent="0.3">
      <c r="B18" s="47" t="s">
        <v>147</v>
      </c>
      <c r="C18" s="49">
        <v>1E-3</v>
      </c>
      <c r="D18" s="49">
        <v>998550</v>
      </c>
      <c r="E18" s="50">
        <f t="shared" si="0"/>
        <v>-998549.99899999995</v>
      </c>
      <c r="F18" s="33">
        <f>carpinteriametalica[[#This Row],[Presupuesto]]/$C$3</f>
        <v>2.6930135056616672E-12</v>
      </c>
      <c r="G18" s="33">
        <f>carpinteriametalica[[#This Row],[Ejecutado]]/$D$3</f>
        <v>4.0159214949708226E-3</v>
      </c>
      <c r="H18" s="45">
        <f>carpinteriametalica[[#This Row],[Diferencias]]/carpinteriametalica[[#This Row],[Presupuesto]]</f>
        <v>-998549998.99999988</v>
      </c>
      <c r="I18" s="46">
        <f>carpinteriametalica[[#This Row],[% DESVIACIÓN]]*carpinteriametalica[[#This Row],[% EN PPTO]]</f>
        <v>-2.6891086333854439E-3</v>
      </c>
    </row>
    <row r="19" spans="2:9" ht="14.4" x14ac:dyDescent="0.3">
      <c r="B19" s="47" t="s">
        <v>153</v>
      </c>
      <c r="C19" s="48">
        <v>15416098.226466576</v>
      </c>
      <c r="D19" s="48">
        <v>2975583.48</v>
      </c>
      <c r="E19" s="50">
        <f t="shared" si="0"/>
        <v>12440514.746466575</v>
      </c>
      <c r="F19" s="33">
        <f>carpinteriametalica[[#This Row],[Presupuesto]]/$C$3</f>
        <v>4.1515760728481364E-2</v>
      </c>
      <c r="G19" s="33">
        <f>carpinteriametalica[[#This Row],[Ejecutado]]/$D$3</f>
        <v>1.1967061897162968E-2</v>
      </c>
      <c r="H19" s="45">
        <f>carpinteriametalica[[#This Row],[Diferencias]]/carpinteriametalica[[#This Row],[Presupuesto]]</f>
        <v>0.80698206275752205</v>
      </c>
      <c r="I19" s="46">
        <f>carpinteriametalica[[#This Row],[% DESVIACIÓN]]*carpinteriametalica[[#This Row],[% EN PPTO]]</f>
        <v>3.3502474229617621E-2</v>
      </c>
    </row>
    <row r="20" spans="2:9" ht="14.4" x14ac:dyDescent="0.3">
      <c r="B20" s="47" t="s">
        <v>154</v>
      </c>
      <c r="C20" s="48">
        <v>1E-4</v>
      </c>
      <c r="D20" s="48">
        <v>7729502.5</v>
      </c>
      <c r="E20" s="50">
        <f t="shared" si="0"/>
        <v>-7729502.4999000002</v>
      </c>
      <c r="F20" s="33">
        <f>carpinteriametalica[[#This Row],[Presupuesto]]/$C$3</f>
        <v>2.6930135056616675E-13</v>
      </c>
      <c r="G20" s="33">
        <f>carpinteriametalica[[#This Row],[Ejecutado]]/$D$3</f>
        <v>3.108615015290242E-2</v>
      </c>
      <c r="H20" s="45">
        <f>carpinteriametalica[[#This Row],[Diferencias]]/carpinteriametalica[[#This Row],[Presupuesto]]</f>
        <v>-77295024999</v>
      </c>
      <c r="I20" s="46">
        <f>carpinteriametalica[[#This Row],[% DESVIACIÓN]]*carpinteriametalica[[#This Row],[% EN PPTO]]</f>
        <v>-2.0815654624276321E-2</v>
      </c>
    </row>
    <row r="21" spans="2:9" ht="14.4" x14ac:dyDescent="0.3">
      <c r="B21"/>
      <c r="C21"/>
      <c r="D21"/>
      <c r="E21"/>
    </row>
    <row r="22" spans="2:9" ht="14.4" x14ac:dyDescent="0.3">
      <c r="B22" s="15" t="s">
        <v>155</v>
      </c>
      <c r="C22" s="2"/>
      <c r="D22" s="2"/>
      <c r="E22" s="2"/>
      <c r="H22" s="8"/>
    </row>
    <row r="23" spans="2:9" x14ac:dyDescent="0.2">
      <c r="H23" s="8"/>
    </row>
    <row r="24" spans="2:9" ht="14.4" x14ac:dyDescent="0.3">
      <c r="B24" s="16" t="s">
        <v>113</v>
      </c>
      <c r="C24" t="s">
        <v>115</v>
      </c>
      <c r="D24"/>
      <c r="H24" s="8"/>
    </row>
    <row r="25" spans="2:9" ht="14.4" x14ac:dyDescent="0.3">
      <c r="B25" s="17" t="s">
        <v>155</v>
      </c>
      <c r="C25" s="18"/>
      <c r="D25"/>
      <c r="H25" s="8"/>
    </row>
    <row r="26" spans="2:9" ht="14.4" x14ac:dyDescent="0.3">
      <c r="B26" s="17" t="s">
        <v>138</v>
      </c>
      <c r="C26" s="18">
        <v>0.11986286921117116</v>
      </c>
      <c r="D26"/>
      <c r="H26" s="8"/>
    </row>
    <row r="27" spans="2:9" ht="14.4" x14ac:dyDescent="0.3">
      <c r="B27" s="17" t="s">
        <v>139</v>
      </c>
      <c r="C27" s="18">
        <v>0.12826483477621187</v>
      </c>
      <c r="D27"/>
      <c r="H27" s="8"/>
    </row>
    <row r="28" spans="2:9" ht="14.4" x14ac:dyDescent="0.3">
      <c r="B28" s="17" t="s">
        <v>148</v>
      </c>
      <c r="C28" s="18">
        <v>-1.1629247868673325E-2</v>
      </c>
      <c r="D28"/>
      <c r="H28" s="8"/>
    </row>
    <row r="29" spans="2:9" ht="14.4" x14ac:dyDescent="0.3">
      <c r="B29" s="17" t="s">
        <v>140</v>
      </c>
      <c r="C29" s="18">
        <v>-7.0028351895227827E-3</v>
      </c>
      <c r="D29"/>
      <c r="H29" s="8"/>
    </row>
    <row r="30" spans="2:9" ht="14.4" x14ac:dyDescent="0.3">
      <c r="B30" s="17" t="s">
        <v>141</v>
      </c>
      <c r="C30" s="18">
        <v>3.276906172525966E-2</v>
      </c>
      <c r="D30"/>
      <c r="H30" s="8"/>
    </row>
    <row r="31" spans="2:9" ht="14.4" x14ac:dyDescent="0.3">
      <c r="B31" s="17" t="s">
        <v>152</v>
      </c>
      <c r="C31" s="18">
        <v>2.8461856888404891E-4</v>
      </c>
      <c r="D31"/>
      <c r="H31" s="8"/>
    </row>
    <row r="32" spans="2:9" ht="14.4" x14ac:dyDescent="0.3">
      <c r="B32" s="17" t="s">
        <v>151</v>
      </c>
      <c r="C32" s="18">
        <v>-1.0976462778649423E-3</v>
      </c>
      <c r="D32"/>
      <c r="H32" s="8"/>
    </row>
    <row r="33" spans="2:8" ht="14.4" x14ac:dyDescent="0.3">
      <c r="B33" s="17" t="s">
        <v>142</v>
      </c>
      <c r="C33" s="18">
        <v>-7.5967245893108961E-3</v>
      </c>
      <c r="D33"/>
      <c r="H33" s="8"/>
    </row>
    <row r="34" spans="2:8" ht="14.4" x14ac:dyDescent="0.3">
      <c r="B34" s="17" t="s">
        <v>143</v>
      </c>
      <c r="C34" s="18">
        <v>-4.8475751162543046E-3</v>
      </c>
      <c r="D34"/>
      <c r="H34" s="8"/>
    </row>
    <row r="35" spans="2:8" ht="14.4" x14ac:dyDescent="0.3">
      <c r="B35" s="17" t="s">
        <v>144</v>
      </c>
      <c r="C35" s="18">
        <v>-1.0773992965440609E-3</v>
      </c>
      <c r="D35"/>
      <c r="H35" s="8"/>
    </row>
    <row r="36" spans="2:8" ht="14.4" x14ac:dyDescent="0.3">
      <c r="B36" s="17" t="s">
        <v>145</v>
      </c>
      <c r="C36" s="18">
        <v>-5.2770955842348817E-3</v>
      </c>
      <c r="D36"/>
      <c r="H36" s="8"/>
    </row>
    <row r="37" spans="2:8" ht="14.4" x14ac:dyDescent="0.3">
      <c r="B37" s="17" t="s">
        <v>149</v>
      </c>
      <c r="C37" s="18">
        <v>0.18063642204870212</v>
      </c>
      <c r="D37"/>
      <c r="H37" s="8"/>
    </row>
    <row r="38" spans="2:8" ht="14.4" x14ac:dyDescent="0.3">
      <c r="B38" s="17" t="s">
        <v>146</v>
      </c>
      <c r="C38" s="18">
        <v>-1.2150332221434355E-2</v>
      </c>
      <c r="D38"/>
      <c r="H38" s="8"/>
    </row>
    <row r="39" spans="2:8" ht="14.4" x14ac:dyDescent="0.3">
      <c r="B39" s="17" t="s">
        <v>150</v>
      </c>
      <c r="C39" s="18">
        <v>-9.0748514738165836E-2</v>
      </c>
      <c r="D39"/>
      <c r="H39" s="8"/>
    </row>
    <row r="40" spans="2:8" ht="14.4" x14ac:dyDescent="0.3">
      <c r="B40" s="17" t="s">
        <v>147</v>
      </c>
      <c r="C40" s="18">
        <v>-2.6891086333854439E-3</v>
      </c>
      <c r="D40"/>
      <c r="H40" s="8"/>
    </row>
    <row r="41" spans="2:8" ht="14.4" x14ac:dyDescent="0.3">
      <c r="B41" s="17" t="s">
        <v>153</v>
      </c>
      <c r="C41" s="18">
        <v>3.3502474229617621E-2</v>
      </c>
      <c r="D41"/>
      <c r="H41" s="8"/>
    </row>
    <row r="42" spans="2:8" ht="14.4" x14ac:dyDescent="0.3">
      <c r="B42" s="17" t="s">
        <v>154</v>
      </c>
      <c r="C42" s="18">
        <v>-2.0815654624276321E-2</v>
      </c>
      <c r="H42" s="8"/>
    </row>
    <row r="43" spans="2:8" ht="14.4" x14ac:dyDescent="0.3">
      <c r="B43" s="17" t="s">
        <v>114</v>
      </c>
      <c r="C43" s="18">
        <v>0.33038814642017927</v>
      </c>
      <c r="H43" s="8"/>
    </row>
    <row r="44" spans="2:8" ht="14.4" x14ac:dyDescent="0.3">
      <c r="B44"/>
      <c r="C44"/>
      <c r="H44" s="8"/>
    </row>
    <row r="45" spans="2:8" ht="14.4" x14ac:dyDescent="0.3">
      <c r="B45" s="16" t="s">
        <v>113</v>
      </c>
      <c r="C45" t="s">
        <v>115</v>
      </c>
      <c r="E45" s="16" t="s">
        <v>113</v>
      </c>
      <c r="F45" t="s">
        <v>115</v>
      </c>
      <c r="H45" s="8"/>
    </row>
    <row r="46" spans="2:8" ht="15" customHeight="1" x14ac:dyDescent="0.3">
      <c r="B46" s="17" t="s">
        <v>150</v>
      </c>
      <c r="C46" s="18">
        <v>-9.0748514738165836E-2</v>
      </c>
      <c r="E46" s="40" t="s">
        <v>149</v>
      </c>
      <c r="F46" s="41">
        <v>0.18063642204870212</v>
      </c>
      <c r="G46" s="61" t="s">
        <v>173</v>
      </c>
      <c r="H46" s="8"/>
    </row>
    <row r="47" spans="2:8" ht="14.4" x14ac:dyDescent="0.3">
      <c r="B47" s="17" t="s">
        <v>154</v>
      </c>
      <c r="C47" s="18">
        <v>-2.0815654624276321E-2</v>
      </c>
      <c r="E47" s="40" t="s">
        <v>139</v>
      </c>
      <c r="F47" s="41">
        <v>0.12826483477621187</v>
      </c>
      <c r="G47" s="61"/>
      <c r="H47" s="8"/>
    </row>
    <row r="48" spans="2:8" ht="14.4" x14ac:dyDescent="0.3">
      <c r="B48" s="17" t="s">
        <v>146</v>
      </c>
      <c r="C48" s="18">
        <v>-1.2150332221434355E-2</v>
      </c>
      <c r="E48" s="40" t="s">
        <v>138</v>
      </c>
      <c r="F48" s="41">
        <v>0.11986286921117116</v>
      </c>
      <c r="G48" s="61"/>
      <c r="H48" s="8"/>
    </row>
    <row r="49" spans="2:10" ht="14.4" x14ac:dyDescent="0.3">
      <c r="B49" s="17" t="s">
        <v>148</v>
      </c>
      <c r="C49" s="18">
        <v>-1.1629247868673325E-2</v>
      </c>
      <c r="E49" s="17" t="s">
        <v>153</v>
      </c>
      <c r="F49" s="18">
        <v>3.3502474229617621E-2</v>
      </c>
      <c r="G49" s="29"/>
      <c r="H49" s="8"/>
    </row>
    <row r="50" spans="2:10" ht="14.4" x14ac:dyDescent="0.3">
      <c r="B50" s="17" t="s">
        <v>142</v>
      </c>
      <c r="C50" s="18">
        <v>-7.5967245893108961E-3</v>
      </c>
      <c r="E50" s="17" t="s">
        <v>141</v>
      </c>
      <c r="F50" s="18">
        <v>3.276906172525966E-2</v>
      </c>
      <c r="G50" s="29"/>
      <c r="H50" s="8"/>
    </row>
    <row r="51" spans="2:10" ht="14.4" x14ac:dyDescent="0.3">
      <c r="B51" s="17" t="s">
        <v>140</v>
      </c>
      <c r="C51" s="18">
        <v>-7.0028351895227827E-3</v>
      </c>
      <c r="E51" s="17" t="s">
        <v>152</v>
      </c>
      <c r="F51" s="18">
        <v>2.8461856888404891E-4</v>
      </c>
      <c r="G51" s="29"/>
      <c r="H51" s="8"/>
    </row>
    <row r="52" spans="2:10" ht="14.4" x14ac:dyDescent="0.3">
      <c r="B52" s="17" t="s">
        <v>145</v>
      </c>
      <c r="C52" s="18">
        <v>-5.2770955842348817E-3</v>
      </c>
      <c r="E52" s="17" t="s">
        <v>114</v>
      </c>
      <c r="F52" s="18">
        <v>0.4953202805598465</v>
      </c>
      <c r="G52" s="29"/>
      <c r="H52" s="8"/>
    </row>
    <row r="53" spans="2:10" ht="14.4" x14ac:dyDescent="0.3">
      <c r="B53" s="17" t="s">
        <v>143</v>
      </c>
      <c r="C53" s="18">
        <v>-4.8475751162543046E-3</v>
      </c>
      <c r="E53"/>
      <c r="F53"/>
      <c r="H53" s="8"/>
    </row>
    <row r="54" spans="2:10" ht="14.4" x14ac:dyDescent="0.3">
      <c r="B54" s="17" t="s">
        <v>147</v>
      </c>
      <c r="C54" s="18">
        <v>-2.6891086333854439E-3</v>
      </c>
      <c r="E54"/>
      <c r="F54"/>
      <c r="H54" s="8"/>
    </row>
    <row r="55" spans="2:10" ht="14.4" x14ac:dyDescent="0.3">
      <c r="B55" s="17" t="s">
        <v>151</v>
      </c>
      <c r="C55" s="18">
        <v>-1.0976462778649423E-3</v>
      </c>
      <c r="E55"/>
      <c r="F55"/>
      <c r="H55" s="8"/>
    </row>
    <row r="56" spans="2:10" ht="14.4" x14ac:dyDescent="0.3">
      <c r="B56" s="17" t="s">
        <v>144</v>
      </c>
      <c r="C56" s="18">
        <v>-1.0773992965440609E-3</v>
      </c>
      <c r="E56"/>
      <c r="F56"/>
      <c r="H56" s="8"/>
    </row>
    <row r="57" spans="2:10" ht="14.4" x14ac:dyDescent="0.3">
      <c r="B57" s="17" t="s">
        <v>114</v>
      </c>
      <c r="C57" s="18">
        <v>-0.16493213413966715</v>
      </c>
      <c r="E57"/>
      <c r="F57"/>
      <c r="H57" s="8"/>
    </row>
    <row r="58" spans="2:10" ht="14.4" x14ac:dyDescent="0.3">
      <c r="B58"/>
      <c r="C58"/>
      <c r="E58"/>
      <c r="F58"/>
      <c r="H58" s="8"/>
    </row>
    <row r="59" spans="2:10" ht="14.4" x14ac:dyDescent="0.3">
      <c r="B59" s="17" t="s">
        <v>180</v>
      </c>
      <c r="C59"/>
      <c r="H59" s="8"/>
      <c r="I59" s="6"/>
    </row>
    <row r="60" spans="2:10" ht="14.4" x14ac:dyDescent="0.3">
      <c r="B60" s="17" t="s">
        <v>181</v>
      </c>
      <c r="C60"/>
      <c r="H60" s="8"/>
      <c r="I60" s="6"/>
    </row>
    <row r="61" spans="2:10" ht="14.4" x14ac:dyDescent="0.3">
      <c r="B61" s="17" t="s">
        <v>174</v>
      </c>
      <c r="C61"/>
      <c r="H61" s="8"/>
      <c r="I61" s="6"/>
    </row>
    <row r="62" spans="2:10" ht="14.4" x14ac:dyDescent="0.3">
      <c r="B62"/>
      <c r="C62"/>
      <c r="D62"/>
      <c r="E62"/>
    </row>
    <row r="63" spans="2:10" ht="12" x14ac:dyDescent="0.2">
      <c r="B63" s="51" t="s">
        <v>0</v>
      </c>
      <c r="C63" s="3" t="s">
        <v>1</v>
      </c>
      <c r="D63" s="3" t="s">
        <v>156</v>
      </c>
      <c r="E63" s="3" t="s">
        <v>2</v>
      </c>
      <c r="F63" s="52" t="s">
        <v>39</v>
      </c>
      <c r="G63" s="52" t="s">
        <v>40</v>
      </c>
      <c r="H63" s="52" t="s">
        <v>41</v>
      </c>
      <c r="I63" s="53" t="s">
        <v>42</v>
      </c>
      <c r="J63" s="6"/>
    </row>
    <row r="64" spans="2:10" ht="13.2" x14ac:dyDescent="0.3">
      <c r="B64" s="38" t="s">
        <v>4</v>
      </c>
      <c r="C64" s="39">
        <v>233185538.88130969</v>
      </c>
      <c r="D64" s="39">
        <v>143139489.33000001</v>
      </c>
      <c r="E64" s="39">
        <f>C64-D64</f>
        <v>90046049.551309675</v>
      </c>
      <c r="F64" s="54"/>
      <c r="G64" s="54"/>
      <c r="H64" s="55">
        <f>Mesones[[#This Row],[Diferencias]]/Mesones[[#This Row],[Presupuesto]]</f>
        <v>0.38615623414427375</v>
      </c>
      <c r="I64" s="55">
        <f>Mesones[[#This Row],[% DESVIACIÓN]]*Mesones[[#This Row],[% EN PPTO]]</f>
        <v>0</v>
      </c>
    </row>
    <row r="65" spans="2:9" x14ac:dyDescent="0.2">
      <c r="B65" s="47" t="s">
        <v>157</v>
      </c>
      <c r="C65" s="56">
        <f>SUM(C63:C64)</f>
        <v>233185538.88130969</v>
      </c>
      <c r="D65" s="56">
        <f t="shared" ref="D65" si="1">SUM(D63:D64)</f>
        <v>143139489.33000001</v>
      </c>
      <c r="E65" s="56">
        <f>C65-D65</f>
        <v>90046049.551309675</v>
      </c>
      <c r="F65" s="57">
        <f>Mesones[[#This Row],[Presupuesto]]/C64</f>
        <v>1</v>
      </c>
      <c r="G65" s="57">
        <f>Mesones[[#This Row],[Ejecutado]]/D64</f>
        <v>1</v>
      </c>
      <c r="H65" s="58">
        <f>Mesones[[#This Row],[Diferencias]]/Mesones[[#This Row],[Presupuesto]]</f>
        <v>0.38615623414427375</v>
      </c>
      <c r="I65" s="57">
        <f>Mesones[[#This Row],[% DESVIACIÓN]]*Mesones[[#This Row],[% EN PPTO]]</f>
        <v>0.38615623414427375</v>
      </c>
    </row>
    <row r="66" spans="2:9" x14ac:dyDescent="0.2">
      <c r="B66" s="5"/>
      <c r="C66" s="2"/>
      <c r="D66" s="2"/>
      <c r="E66" s="2"/>
    </row>
    <row r="67" spans="2:9" ht="14.4" x14ac:dyDescent="0.3">
      <c r="B67" s="15" t="s">
        <v>169</v>
      </c>
      <c r="C67" s="2"/>
      <c r="D67" s="2"/>
      <c r="E67" s="2"/>
      <c r="H67" s="8"/>
    </row>
    <row r="68" spans="2:9" x14ac:dyDescent="0.2">
      <c r="H68" s="8"/>
    </row>
    <row r="69" spans="2:9" ht="14.4" x14ac:dyDescent="0.3">
      <c r="B69" s="16" t="s">
        <v>113</v>
      </c>
      <c r="C69" t="s">
        <v>115</v>
      </c>
      <c r="D69"/>
      <c r="H69" s="8"/>
    </row>
    <row r="70" spans="2:9" ht="14.4" x14ac:dyDescent="0.3">
      <c r="B70" s="17" t="s">
        <v>4</v>
      </c>
      <c r="C70" s="18">
        <v>0</v>
      </c>
      <c r="D70"/>
      <c r="H70" s="8"/>
    </row>
    <row r="71" spans="2:9" ht="14.4" x14ac:dyDescent="0.3">
      <c r="B71" s="17" t="s">
        <v>157</v>
      </c>
      <c r="C71" s="18">
        <v>0.38615623414427375</v>
      </c>
      <c r="D71"/>
      <c r="H71" s="8"/>
    </row>
    <row r="72" spans="2:9" ht="14.4" x14ac:dyDescent="0.3">
      <c r="B72" s="17" t="s">
        <v>114</v>
      </c>
      <c r="C72" s="18">
        <v>0.38615623414427375</v>
      </c>
      <c r="D72"/>
      <c r="H72" s="8"/>
    </row>
    <row r="73" spans="2:9" ht="14.4" x14ac:dyDescent="0.3">
      <c r="B73"/>
      <c r="C73"/>
      <c r="D73"/>
      <c r="H73" s="8"/>
    </row>
    <row r="74" spans="2:9" ht="14.4" x14ac:dyDescent="0.3">
      <c r="B74" s="16" t="s">
        <v>113</v>
      </c>
      <c r="C74" t="s">
        <v>115</v>
      </c>
      <c r="E74" s="16" t="s">
        <v>113</v>
      </c>
      <c r="F74" t="s">
        <v>115</v>
      </c>
      <c r="H74" s="8"/>
    </row>
    <row r="75" spans="2:9" ht="33" customHeight="1" x14ac:dyDescent="0.3">
      <c r="B75" s="17" t="s">
        <v>114</v>
      </c>
      <c r="C75" s="18"/>
      <c r="E75" s="40" t="s">
        <v>157</v>
      </c>
      <c r="F75" s="41">
        <v>0.38615623414427375</v>
      </c>
      <c r="G75" s="42" t="s">
        <v>173</v>
      </c>
      <c r="H75" s="29"/>
    </row>
    <row r="76" spans="2:9" ht="14.4" x14ac:dyDescent="0.3">
      <c r="B76"/>
      <c r="C76"/>
      <c r="E76" s="17" t="s">
        <v>114</v>
      </c>
      <c r="F76" s="18">
        <v>0.38615623414427375</v>
      </c>
      <c r="G76" s="29"/>
      <c r="H76" s="8"/>
    </row>
    <row r="77" spans="2:9" ht="14.4" x14ac:dyDescent="0.3">
      <c r="B77"/>
      <c r="C77"/>
      <c r="E77"/>
      <c r="F77"/>
      <c r="G77" s="29"/>
      <c r="H77" s="8"/>
    </row>
    <row r="78" spans="2:9" ht="14.4" x14ac:dyDescent="0.3">
      <c r="B78" s="17" t="s">
        <v>175</v>
      </c>
      <c r="C78"/>
      <c r="H78" s="8"/>
      <c r="I78" s="6"/>
    </row>
    <row r="79" spans="2:9" ht="14.4" x14ac:dyDescent="0.3">
      <c r="B79" s="17" t="s">
        <v>176</v>
      </c>
      <c r="C79"/>
      <c r="H79" s="8"/>
      <c r="I79" s="6"/>
    </row>
    <row r="80" spans="2:9" ht="14.4" x14ac:dyDescent="0.3">
      <c r="B80" s="17" t="s">
        <v>177</v>
      </c>
      <c r="C80"/>
      <c r="H80" s="8"/>
      <c r="I80" s="6"/>
    </row>
    <row r="81" spans="2:9" x14ac:dyDescent="0.2">
      <c r="B81" s="5"/>
      <c r="C81" s="2"/>
      <c r="D81" s="2"/>
      <c r="E81" s="2"/>
    </row>
    <row r="82" spans="2:9" ht="13.2" x14ac:dyDescent="0.2">
      <c r="B82" s="25" t="s">
        <v>0</v>
      </c>
      <c r="C82" s="26" t="s">
        <v>1</v>
      </c>
      <c r="D82" s="9" t="s">
        <v>156</v>
      </c>
      <c r="E82" s="27" t="s">
        <v>2</v>
      </c>
      <c r="F82" s="28" t="s">
        <v>39</v>
      </c>
      <c r="G82" s="28" t="s">
        <v>40</v>
      </c>
      <c r="H82" s="28" t="s">
        <v>41</v>
      </c>
      <c r="I82" s="28" t="s">
        <v>42</v>
      </c>
    </row>
    <row r="83" spans="2:9" ht="13.2" x14ac:dyDescent="0.3">
      <c r="B83" s="38" t="s">
        <v>6</v>
      </c>
      <c r="C83" s="39">
        <f>SUM(C84:C94)</f>
        <v>114613152.13454553</v>
      </c>
      <c r="D83" s="39">
        <f>SUM(D84:D94)</f>
        <v>17036526.73</v>
      </c>
      <c r="E83" s="39">
        <f>SUM(E84:E94)</f>
        <v>97576625.404545531</v>
      </c>
      <c r="F83" s="33">
        <f>comunicaciones[[#This Row],[Presupuesto]]/$C$83</f>
        <v>1</v>
      </c>
      <c r="G83" s="33">
        <f>comunicaciones[[#This Row],[Ejecutado]]/$D$83</f>
        <v>1</v>
      </c>
      <c r="H83" s="33">
        <f>comunicaciones[[#This Row],[Diferencias]]/comunicaciones[[#This Row],[Presupuesto]]</f>
        <v>0.85135626747268367</v>
      </c>
      <c r="I83" s="33"/>
    </row>
    <row r="84" spans="2:9" ht="14.4" x14ac:dyDescent="0.3">
      <c r="B84" s="47" t="s">
        <v>158</v>
      </c>
      <c r="C84" s="49">
        <v>922385.17507958156</v>
      </c>
      <c r="D84" s="49">
        <v>0</v>
      </c>
      <c r="E84" s="60">
        <f>comunicaciones[[#This Row],[Presupuesto]]-comunicaciones[[#This Row],[Ejecutado]]</f>
        <v>922385.17507958156</v>
      </c>
      <c r="F84" s="33">
        <f>comunicaciones[[#This Row],[Presupuesto]]/$C$83</f>
        <v>8.0478126454177294E-3</v>
      </c>
      <c r="G84" s="33">
        <f>comunicaciones[[#This Row],[Ejecutado]]/$D$83</f>
        <v>0</v>
      </c>
      <c r="H84" s="59">
        <f>comunicaciones[[#This Row],[Diferencias]]/comunicaciones[[#This Row],[Presupuesto]]</f>
        <v>1</v>
      </c>
      <c r="I84" s="33">
        <f>comunicaciones[[#This Row],[% DESVIACIÓN]]*comunicaciones[[#This Row],[% EN PPTO]]</f>
        <v>8.0478126454177294E-3</v>
      </c>
    </row>
    <row r="85" spans="2:9" ht="14.4" x14ac:dyDescent="0.3">
      <c r="B85" s="47" t="s">
        <v>159</v>
      </c>
      <c r="C85" s="49">
        <v>2273544.5183416703</v>
      </c>
      <c r="D85" s="49">
        <v>1963953.66</v>
      </c>
      <c r="E85" s="60">
        <f>comunicaciones[[#This Row],[Presupuesto]]-comunicaciones[[#This Row],[Ejecutado]]</f>
        <v>309590.85834167036</v>
      </c>
      <c r="F85" s="33">
        <f>comunicaciones[[#This Row],[Presupuesto]]/$C$83</f>
        <v>1.9836680834610793E-2</v>
      </c>
      <c r="G85" s="33">
        <f>comunicaciones[[#This Row],[Ejecutado]]/$D$83</f>
        <v>0.11527899384219144</v>
      </c>
      <c r="H85" s="59">
        <f>comunicaciones[[#This Row],[Diferencias]]/comunicaciones[[#This Row],[Presupuesto]]</f>
        <v>0.13617101219882283</v>
      </c>
      <c r="I85" s="33">
        <f>comunicaciones[[#This Row],[% DESVIACIÓN]]*comunicaciones[[#This Row],[% EN PPTO]]</f>
        <v>2.7011809079139412E-3</v>
      </c>
    </row>
    <row r="86" spans="2:9" ht="14.4" x14ac:dyDescent="0.3">
      <c r="B86" s="47" t="s">
        <v>160</v>
      </c>
      <c r="C86" s="49">
        <v>3474849.6949370927</v>
      </c>
      <c r="D86" s="49">
        <v>1286317.27</v>
      </c>
      <c r="E86" s="60">
        <f>comunicaciones[[#This Row],[Presupuesto]]-comunicaciones[[#This Row],[Ejecutado]]</f>
        <v>2188532.4249370927</v>
      </c>
      <c r="F86" s="33">
        <f>comunicaciones[[#This Row],[Presupuesto]]/$C$83</f>
        <v>3.0318071095871542E-2</v>
      </c>
      <c r="G86" s="33">
        <f>comunicaciones[[#This Row],[Ejecutado]]/$D$83</f>
        <v>7.5503492606559017E-2</v>
      </c>
      <c r="H86" s="59">
        <f>comunicaciones[[#This Row],[Diferencias]]/comunicaciones[[#This Row],[Presupuesto]]</f>
        <v>0.62982074537664656</v>
      </c>
      <c r="I86" s="33">
        <f>comunicaciones[[#This Row],[% DESVIACIÓN]]*comunicaciones[[#This Row],[% EN PPTO]]</f>
        <v>1.9094950135983977E-2</v>
      </c>
    </row>
    <row r="87" spans="2:9" ht="14.4" x14ac:dyDescent="0.3">
      <c r="B87" s="47" t="s">
        <v>161</v>
      </c>
      <c r="C87" s="49">
        <v>2238682.5450962558</v>
      </c>
      <c r="D87" s="49">
        <v>436660.98</v>
      </c>
      <c r="E87" s="60">
        <f>comunicaciones[[#This Row],[Presupuesto]]-comunicaciones[[#This Row],[Ejecutado]]</f>
        <v>1802021.5650962559</v>
      </c>
      <c r="F87" s="33">
        <f>comunicaciones[[#This Row],[Presupuesto]]/$C$83</f>
        <v>1.9532510042723925E-2</v>
      </c>
      <c r="G87" s="33">
        <f>comunicaciones[[#This Row],[Ejecutado]]/$D$83</f>
        <v>2.5630868716395926E-2</v>
      </c>
      <c r="H87" s="59">
        <f>comunicaciones[[#This Row],[Diferencias]]/comunicaciones[[#This Row],[Presupuesto]]</f>
        <v>0.80494734237487653</v>
      </c>
      <c r="I87" s="33">
        <f>comunicaciones[[#This Row],[% DESVIACIÓN]]*comunicaciones[[#This Row],[% EN PPTO]]</f>
        <v>1.5722642048801208E-2</v>
      </c>
    </row>
    <row r="88" spans="2:9" ht="21.6" x14ac:dyDescent="0.3">
      <c r="B88" s="47" t="s">
        <v>162</v>
      </c>
      <c r="C88" s="49">
        <v>10198916.751932696</v>
      </c>
      <c r="D88" s="49">
        <v>5515248.9699999997</v>
      </c>
      <c r="E88" s="60">
        <f>comunicaciones[[#This Row],[Presupuesto]]-comunicaciones[[#This Row],[Ejecutado]]</f>
        <v>4683667.7819326958</v>
      </c>
      <c r="F88" s="33">
        <f>comunicaciones[[#This Row],[Presupuesto]]/$C$83</f>
        <v>8.8985570695761726E-2</v>
      </c>
      <c r="G88" s="33">
        <f>comunicaciones[[#This Row],[Ejecutado]]/$D$83</f>
        <v>0.3237308318419197</v>
      </c>
      <c r="H88" s="59">
        <f>comunicaciones[[#This Row],[Diferencias]]/comunicaciones[[#This Row],[Presupuesto]]</f>
        <v>0.45923188666533044</v>
      </c>
      <c r="I88" s="33">
        <f>comunicaciones[[#This Row],[% DESVIACIÓN]]*comunicaciones[[#This Row],[% EN PPTO]]</f>
        <v>4.08650115166058E-2</v>
      </c>
    </row>
    <row r="89" spans="2:9" ht="14.4" x14ac:dyDescent="0.3">
      <c r="B89" s="47" t="s">
        <v>163</v>
      </c>
      <c r="C89" s="49">
        <v>1E-3</v>
      </c>
      <c r="D89" s="49">
        <v>5913386.0800000001</v>
      </c>
      <c r="E89" s="60">
        <f>comunicaciones[[#This Row],[Presupuesto]]-comunicaciones[[#This Row],[Ejecutado]]</f>
        <v>-5913386.0789999999</v>
      </c>
      <c r="F89" s="33">
        <f>comunicaciones[[#This Row],[Presupuesto]]/$C$83</f>
        <v>8.7250021605381717E-12</v>
      </c>
      <c r="G89" s="33">
        <f>comunicaciones[[#This Row],[Ejecutado]]/$D$83</f>
        <v>0.34710044915358168</v>
      </c>
      <c r="H89" s="59">
        <f>comunicaciones[[#This Row],[Diferencias]]/comunicaciones[[#This Row],[Presupuesto]]</f>
        <v>-5913386079</v>
      </c>
      <c r="I89" s="33">
        <f>comunicaciones[[#This Row],[% DESVIACIÓN]]*comunicaciones[[#This Row],[% EN PPTO]]</f>
        <v>-5.1594306315371347E-2</v>
      </c>
    </row>
    <row r="90" spans="2:9" ht="14.4" x14ac:dyDescent="0.3">
      <c r="B90" s="47" t="s">
        <v>164</v>
      </c>
      <c r="C90" s="49">
        <v>22099469.171593148</v>
      </c>
      <c r="D90" s="49">
        <v>0</v>
      </c>
      <c r="E90" s="60">
        <f>comunicaciones[[#This Row],[Presupuesto]]-comunicaciones[[#This Row],[Ejecutado]]</f>
        <v>22099469.171593148</v>
      </c>
      <c r="F90" s="33">
        <f>comunicaciones[[#This Row],[Presupuesto]]/$C$83</f>
        <v>0.19281791626889694</v>
      </c>
      <c r="G90" s="33">
        <f>comunicaciones[[#This Row],[Ejecutado]]/$D$83</f>
        <v>0</v>
      </c>
      <c r="H90" s="59">
        <f>comunicaciones[[#This Row],[Diferencias]]/comunicaciones[[#This Row],[Presupuesto]]</f>
        <v>1</v>
      </c>
      <c r="I90" s="33">
        <f>comunicaciones[[#This Row],[% DESVIACIÓN]]*comunicaciones[[#This Row],[% EN PPTO]]</f>
        <v>0.19281791626889694</v>
      </c>
    </row>
    <row r="91" spans="2:9" ht="14.4" x14ac:dyDescent="0.3">
      <c r="B91" s="47" t="s">
        <v>165</v>
      </c>
      <c r="C91" s="49">
        <v>53218685.197817191</v>
      </c>
      <c r="D91" s="49">
        <v>0</v>
      </c>
      <c r="E91" s="60">
        <f>comunicaciones[[#This Row],[Presupuesto]]-comunicaciones[[#This Row],[Ejecutado]]</f>
        <v>53218685.197817191</v>
      </c>
      <c r="F91" s="33">
        <f>comunicaciones[[#This Row],[Presupuesto]]/$C$83</f>
        <v>0.46433314333195586</v>
      </c>
      <c r="G91" s="33">
        <f>comunicaciones[[#This Row],[Ejecutado]]/$D$83</f>
        <v>0</v>
      </c>
      <c r="H91" s="59">
        <f>comunicaciones[[#This Row],[Diferencias]]/comunicaciones[[#This Row],[Presupuesto]]</f>
        <v>1</v>
      </c>
      <c r="I91" s="33">
        <f>comunicaciones[[#This Row],[% DESVIACIÓN]]*comunicaciones[[#This Row],[% EN PPTO]]</f>
        <v>0.46433314333195586</v>
      </c>
    </row>
    <row r="92" spans="2:9" ht="21.6" x14ac:dyDescent="0.3">
      <c r="B92" s="47" t="s">
        <v>166</v>
      </c>
      <c r="C92" s="49">
        <v>4521891.7974079121</v>
      </c>
      <c r="D92" s="49">
        <v>1237690.33</v>
      </c>
      <c r="E92" s="60">
        <f>comunicaciones[[#This Row],[Presupuesto]]-comunicaciones[[#This Row],[Ejecutado]]</f>
        <v>3284201.467407912</v>
      </c>
      <c r="F92" s="33">
        <f>comunicaciones[[#This Row],[Presupuesto]]/$C$83</f>
        <v>3.945351570210387E-2</v>
      </c>
      <c r="G92" s="33">
        <f>comunicaciones[[#This Row],[Ejecutado]]/$D$83</f>
        <v>7.2649217156483162E-2</v>
      </c>
      <c r="H92" s="59">
        <f>comunicaciones[[#This Row],[Diferencias]]/comunicaciones[[#This Row],[Presupuesto]]</f>
        <v>0.72628926443806496</v>
      </c>
      <c r="I92" s="33">
        <f>comunicaciones[[#This Row],[% DESVIACIÓN]]*comunicaciones[[#This Row],[% EN PPTO]]</f>
        <v>2.8654664898776664E-2</v>
      </c>
    </row>
    <row r="93" spans="2:9" ht="14.4" x14ac:dyDescent="0.3">
      <c r="B93" s="47" t="s">
        <v>167</v>
      </c>
      <c r="C93" s="49">
        <v>202267.52690616949</v>
      </c>
      <c r="D93" s="49">
        <v>0</v>
      </c>
      <c r="E93" s="60">
        <f>comunicaciones[[#This Row],[Presupuesto]]-comunicaciones[[#This Row],[Ejecutado]]</f>
        <v>202267.52690616949</v>
      </c>
      <c r="F93" s="33">
        <f>comunicaciones[[#This Row],[Presupuesto]]/$C$83</f>
        <v>1.7647846092630416E-3</v>
      </c>
      <c r="G93" s="33">
        <f>comunicaciones[[#This Row],[Ejecutado]]/$D$83</f>
        <v>0</v>
      </c>
      <c r="H93" s="59">
        <f>comunicaciones[[#This Row],[Diferencias]]/comunicaciones[[#This Row],[Presupuesto]]</f>
        <v>1</v>
      </c>
      <c r="I93" s="33">
        <f>comunicaciones[[#This Row],[% DESVIACIÓN]]*comunicaciones[[#This Row],[% EN PPTO]]</f>
        <v>1.7647846092630416E-3</v>
      </c>
    </row>
    <row r="94" spans="2:9" ht="14.4" x14ac:dyDescent="0.3">
      <c r="B94" s="47" t="s">
        <v>168</v>
      </c>
      <c r="C94" s="49">
        <v>15462459.754433833</v>
      </c>
      <c r="D94" s="49">
        <v>683269.44</v>
      </c>
      <c r="E94" s="60">
        <f>comunicaciones[[#This Row],[Presupuesto]]-comunicaciones[[#This Row],[Ejecutado]]</f>
        <v>14779190.314433834</v>
      </c>
      <c r="F94" s="33">
        <f>comunicaciones[[#This Row],[Presupuesto]]/$C$83</f>
        <v>0.13490999476466972</v>
      </c>
      <c r="G94" s="33">
        <f>comunicaciones[[#This Row],[Ejecutado]]/$D$83</f>
        <v>4.0106146682869083E-2</v>
      </c>
      <c r="H94" s="59">
        <f>comunicaciones[[#This Row],[Diferencias]]/comunicaciones[[#This Row],[Presupuesto]]</f>
        <v>0.95581107722501435</v>
      </c>
      <c r="I94" s="33">
        <f>comunicaciones[[#This Row],[% DESVIACIÓN]]*comunicaciones[[#This Row],[% EN PPTO]]</f>
        <v>0.12894846742444002</v>
      </c>
    </row>
    <row r="95" spans="2:9" ht="14.4" x14ac:dyDescent="0.3">
      <c r="B95"/>
      <c r="C95" s="24"/>
      <c r="D95"/>
      <c r="E95"/>
    </row>
    <row r="96" spans="2:9" ht="14.4" x14ac:dyDescent="0.3">
      <c r="B96" s="15" t="s">
        <v>178</v>
      </c>
      <c r="C96" s="2"/>
      <c r="D96" s="2"/>
      <c r="E96" s="2"/>
      <c r="H96" s="8"/>
    </row>
    <row r="97" spans="2:8" x14ac:dyDescent="0.2">
      <c r="H97" s="8"/>
    </row>
    <row r="98" spans="2:8" ht="14.4" x14ac:dyDescent="0.3">
      <c r="B98" s="16" t="s">
        <v>113</v>
      </c>
      <c r="C98" t="s">
        <v>115</v>
      </c>
      <c r="D98"/>
      <c r="H98" s="8"/>
    </row>
    <row r="99" spans="2:8" ht="14.4" x14ac:dyDescent="0.3">
      <c r="B99" s="17" t="s">
        <v>6</v>
      </c>
      <c r="C99" s="18"/>
      <c r="D99"/>
      <c r="H99" s="8"/>
    </row>
    <row r="100" spans="2:8" ht="14.4" x14ac:dyDescent="0.3">
      <c r="B100" s="17" t="s">
        <v>158</v>
      </c>
      <c r="C100" s="18">
        <v>8.0478126454177294E-3</v>
      </c>
      <c r="D100"/>
      <c r="H100" s="8"/>
    </row>
    <row r="101" spans="2:8" ht="14.4" x14ac:dyDescent="0.3">
      <c r="B101" s="17" t="s">
        <v>159</v>
      </c>
      <c r="C101" s="18">
        <v>2.7011809079139412E-3</v>
      </c>
      <c r="D101"/>
      <c r="H101" s="8"/>
    </row>
    <row r="102" spans="2:8" ht="14.4" x14ac:dyDescent="0.3">
      <c r="B102" s="17" t="s">
        <v>160</v>
      </c>
      <c r="C102" s="18">
        <v>1.9094950135983977E-2</v>
      </c>
      <c r="D102"/>
      <c r="H102" s="8"/>
    </row>
    <row r="103" spans="2:8" ht="14.4" x14ac:dyDescent="0.3">
      <c r="B103" s="17" t="s">
        <v>161</v>
      </c>
      <c r="C103" s="18">
        <v>1.5722642048801208E-2</v>
      </c>
      <c r="D103"/>
      <c r="H103" s="8"/>
    </row>
    <row r="104" spans="2:8" ht="14.4" x14ac:dyDescent="0.3">
      <c r="B104" s="17" t="s">
        <v>162</v>
      </c>
      <c r="C104" s="18">
        <v>4.08650115166058E-2</v>
      </c>
      <c r="D104"/>
      <c r="H104" s="8"/>
    </row>
    <row r="105" spans="2:8" ht="14.4" x14ac:dyDescent="0.3">
      <c r="B105" s="17" t="s">
        <v>163</v>
      </c>
      <c r="C105" s="18">
        <v>-5.1594306315371347E-2</v>
      </c>
      <c r="D105"/>
      <c r="H105" s="8"/>
    </row>
    <row r="106" spans="2:8" ht="14.4" x14ac:dyDescent="0.3">
      <c r="B106" s="17" t="s">
        <v>164</v>
      </c>
      <c r="C106" s="18">
        <v>0.19281791626889694</v>
      </c>
      <c r="D106"/>
      <c r="H106" s="8"/>
    </row>
    <row r="107" spans="2:8" ht="14.4" x14ac:dyDescent="0.3">
      <c r="B107" s="17" t="s">
        <v>165</v>
      </c>
      <c r="C107" s="18">
        <v>0.46433314333195586</v>
      </c>
      <c r="D107"/>
      <c r="H107" s="8"/>
    </row>
    <row r="108" spans="2:8" ht="14.4" x14ac:dyDescent="0.3">
      <c r="B108" s="17" t="s">
        <v>166</v>
      </c>
      <c r="C108" s="18">
        <v>2.8654664898776664E-2</v>
      </c>
      <c r="D108"/>
      <c r="H108" s="8"/>
    </row>
    <row r="109" spans="2:8" ht="14.4" x14ac:dyDescent="0.3">
      <c r="B109" s="17" t="s">
        <v>167</v>
      </c>
      <c r="C109" s="18">
        <v>1.7647846092630416E-3</v>
      </c>
      <c r="D109"/>
      <c r="H109" s="8"/>
    </row>
    <row r="110" spans="2:8" ht="14.4" x14ac:dyDescent="0.3">
      <c r="B110" s="17" t="s">
        <v>168</v>
      </c>
      <c r="C110" s="18">
        <v>0.12894846742444002</v>
      </c>
      <c r="D110"/>
      <c r="H110" s="8"/>
    </row>
    <row r="111" spans="2:8" ht="14.4" x14ac:dyDescent="0.3">
      <c r="B111" s="17" t="s">
        <v>114</v>
      </c>
      <c r="C111" s="18">
        <v>0.85135626747268378</v>
      </c>
      <c r="D111"/>
      <c r="H111" s="8"/>
    </row>
    <row r="112" spans="2:8" ht="14.4" x14ac:dyDescent="0.3">
      <c r="B112"/>
      <c r="C112"/>
      <c r="D112"/>
      <c r="H112" s="8"/>
    </row>
    <row r="113" spans="2:9" ht="14.4" x14ac:dyDescent="0.3">
      <c r="B113" s="16" t="s">
        <v>113</v>
      </c>
      <c r="C113" t="s">
        <v>115</v>
      </c>
      <c r="E113" s="16" t="s">
        <v>113</v>
      </c>
      <c r="F113" t="s">
        <v>115</v>
      </c>
      <c r="H113" s="8"/>
    </row>
    <row r="114" spans="2:9" ht="15" customHeight="1" x14ac:dyDescent="0.3">
      <c r="B114" s="17" t="s">
        <v>163</v>
      </c>
      <c r="C114" s="18">
        <v>-5.1594306315371347E-2</v>
      </c>
      <c r="E114" s="40" t="s">
        <v>165</v>
      </c>
      <c r="F114" s="41">
        <v>0.46433314333195586</v>
      </c>
      <c r="G114" s="61" t="s">
        <v>173</v>
      </c>
      <c r="H114" s="8"/>
    </row>
    <row r="115" spans="2:9" ht="14.4" x14ac:dyDescent="0.3">
      <c r="B115" s="17" t="s">
        <v>114</v>
      </c>
      <c r="C115" s="18">
        <v>-5.1594306315371347E-2</v>
      </c>
      <c r="E115" s="40" t="s">
        <v>164</v>
      </c>
      <c r="F115" s="41">
        <v>0.19281791626889694</v>
      </c>
      <c r="G115" s="61"/>
      <c r="H115" s="8"/>
    </row>
    <row r="116" spans="2:9" ht="14.4" x14ac:dyDescent="0.3">
      <c r="B116"/>
      <c r="C116"/>
      <c r="E116" s="40" t="s">
        <v>168</v>
      </c>
      <c r="F116" s="41">
        <v>0.12894846742444002</v>
      </c>
      <c r="G116" s="61"/>
      <c r="H116" s="8"/>
    </row>
    <row r="117" spans="2:9" ht="14.4" x14ac:dyDescent="0.3">
      <c r="B117"/>
      <c r="C117"/>
      <c r="E117" s="17" t="s">
        <v>162</v>
      </c>
      <c r="F117" s="18">
        <v>4.08650115166058E-2</v>
      </c>
      <c r="G117" s="29"/>
      <c r="H117" s="8"/>
    </row>
    <row r="118" spans="2:9" ht="14.4" x14ac:dyDescent="0.3">
      <c r="B118"/>
      <c r="C118"/>
      <c r="E118" s="17" t="s">
        <v>166</v>
      </c>
      <c r="F118" s="18">
        <v>2.8654664898776664E-2</v>
      </c>
      <c r="G118" s="29"/>
      <c r="H118" s="8"/>
    </row>
    <row r="119" spans="2:9" ht="14.4" x14ac:dyDescent="0.3">
      <c r="B119"/>
      <c r="C119"/>
      <c r="E119" s="17" t="s">
        <v>160</v>
      </c>
      <c r="F119" s="18">
        <v>1.9094950135983977E-2</v>
      </c>
      <c r="G119" s="29"/>
      <c r="H119" s="8"/>
    </row>
    <row r="120" spans="2:9" ht="14.4" x14ac:dyDescent="0.3">
      <c r="B120"/>
      <c r="C120"/>
      <c r="E120" s="17" t="s">
        <v>161</v>
      </c>
      <c r="F120" s="18">
        <v>1.5722642048801208E-2</v>
      </c>
      <c r="G120" s="29"/>
      <c r="H120" s="8"/>
    </row>
    <row r="121" spans="2:9" ht="14.4" x14ac:dyDescent="0.3">
      <c r="B121"/>
      <c r="C121"/>
      <c r="E121" s="17" t="s">
        <v>158</v>
      </c>
      <c r="F121" s="18">
        <v>8.0478126454177294E-3</v>
      </c>
      <c r="H121" s="8"/>
    </row>
    <row r="122" spans="2:9" ht="14.4" x14ac:dyDescent="0.3">
      <c r="B122"/>
      <c r="C122"/>
      <c r="E122" s="17" t="s">
        <v>159</v>
      </c>
      <c r="F122" s="18">
        <v>2.7011809079139412E-3</v>
      </c>
      <c r="H122" s="8"/>
    </row>
    <row r="123" spans="2:9" ht="14.4" x14ac:dyDescent="0.3">
      <c r="B123"/>
      <c r="C123"/>
      <c r="E123" s="17" t="s">
        <v>167</v>
      </c>
      <c r="F123" s="18">
        <v>1.7647846092630416E-3</v>
      </c>
      <c r="H123" s="8"/>
    </row>
    <row r="124" spans="2:9" ht="14.4" x14ac:dyDescent="0.3">
      <c r="B124"/>
      <c r="C124"/>
      <c r="E124" s="17" t="s">
        <v>114</v>
      </c>
      <c r="F124" s="18">
        <v>0.9029505737880551</v>
      </c>
      <c r="H124" s="8"/>
    </row>
    <row r="125" spans="2:9" ht="14.4" x14ac:dyDescent="0.3">
      <c r="B125"/>
      <c r="C125"/>
      <c r="E125"/>
      <c r="F125"/>
      <c r="H125" s="8"/>
    </row>
    <row r="126" spans="2:9" ht="14.4" x14ac:dyDescent="0.3">
      <c r="B126"/>
      <c r="C126"/>
      <c r="E126"/>
      <c r="F126"/>
      <c r="H126" s="8"/>
    </row>
    <row r="127" spans="2:9" ht="14.4" x14ac:dyDescent="0.3">
      <c r="B127" s="17" t="s">
        <v>182</v>
      </c>
      <c r="C127"/>
      <c r="H127" s="8"/>
      <c r="I127" s="6"/>
    </row>
    <row r="128" spans="2:9" ht="14.4" x14ac:dyDescent="0.3">
      <c r="B128" s="17" t="s">
        <v>183</v>
      </c>
      <c r="C128"/>
      <c r="H128" s="8"/>
      <c r="I128" s="6"/>
    </row>
    <row r="129" spans="2:9" ht="14.4" x14ac:dyDescent="0.3">
      <c r="B129" s="17" t="s">
        <v>179</v>
      </c>
      <c r="C129"/>
      <c r="H129" s="8"/>
      <c r="I129" s="6"/>
    </row>
  </sheetData>
  <mergeCells count="2">
    <mergeCell ref="G114:G116"/>
    <mergeCell ref="G46:G48"/>
  </mergeCells>
  <pageMargins left="0.75" right="0.75" top="1" bottom="1" header="0.5" footer="0.5"/>
  <drawing r:id="rId10"/>
  <legacyDrawing r:id="rId11"/>
  <controls>
    <mc:AlternateContent xmlns:mc="http://schemas.openxmlformats.org/markup-compatibility/2006">
      <mc:Choice Requires="x14">
        <control shapeId="5123" r:id="rId12" name="Control 3">
          <controlPr defaultSize="0" r:id="rId13">
            <anchor moveWithCells="1">
              <from>
                <xdr:col>1</xdr:col>
                <xdr:colOff>53340</xdr:colOff>
                <xdr:row>96</xdr:row>
                <xdr:rowOff>76200</xdr:rowOff>
              </from>
              <to>
                <xdr:col>1</xdr:col>
                <xdr:colOff>830580</xdr:colOff>
                <xdr:row>97</xdr:row>
                <xdr:rowOff>137160</xdr:rowOff>
              </to>
            </anchor>
          </controlPr>
        </control>
      </mc:Choice>
      <mc:Fallback>
        <control shapeId="5123" r:id="rId12" name="Control 3"/>
      </mc:Fallback>
    </mc:AlternateContent>
    <mc:AlternateContent xmlns:mc="http://schemas.openxmlformats.org/markup-compatibility/2006">
      <mc:Choice Requires="x14">
        <control shapeId="5122" r:id="rId14" name="Control 2">
          <controlPr defaultSize="0" r:id="rId15">
            <anchor moveWithCells="1">
              <from>
                <xdr:col>1</xdr:col>
                <xdr:colOff>830580</xdr:colOff>
                <xdr:row>0</xdr:row>
                <xdr:rowOff>0</xdr:rowOff>
              </from>
              <to>
                <xdr:col>1</xdr:col>
                <xdr:colOff>1607820</xdr:colOff>
                <xdr:row>1</xdr:row>
                <xdr:rowOff>53340</xdr:rowOff>
              </to>
            </anchor>
          </controlPr>
        </control>
      </mc:Choice>
      <mc:Fallback>
        <control shapeId="5122" r:id="rId14" name="Control 2"/>
      </mc:Fallback>
    </mc:AlternateContent>
    <mc:AlternateContent xmlns:mc="http://schemas.openxmlformats.org/markup-compatibility/2006">
      <mc:Choice Requires="x14">
        <control shapeId="5121" r:id="rId16" name="Control 1">
          <controlPr defaultSize="0" r:id="rId17">
            <anchor moveWithCells="1">
              <from>
                <xdr:col>1</xdr:col>
                <xdr:colOff>53340</xdr:colOff>
                <xdr:row>0</xdr:row>
                <xdr:rowOff>0</xdr:rowOff>
              </from>
              <to>
                <xdr:col>1</xdr:col>
                <xdr:colOff>830580</xdr:colOff>
                <xdr:row>1</xdr:row>
                <xdr:rowOff>53340</xdr:rowOff>
              </to>
            </anchor>
          </controlPr>
        </control>
      </mc:Choice>
      <mc:Fallback>
        <control shapeId="5121" r:id="rId16" name="Control 1"/>
      </mc:Fallback>
    </mc:AlternateContent>
  </controls>
  <tableParts count="3">
    <tablePart r:id="rId18"/>
    <tablePart r:id="rId19"/>
    <tablePart r:id="rId20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E09EB8F4-3410-4375-8F92-DB7162FE0C71}"/>
</file>

<file path=customXml/itemProps2.xml><?xml version="1.0" encoding="utf-8"?>
<ds:datastoreItem xmlns:ds="http://schemas.openxmlformats.org/officeDocument/2006/customXml" ds:itemID="{426062D3-992F-43AD-84DA-746473E74648}"/>
</file>

<file path=customXml/itemProps3.xml><?xml version="1.0" encoding="utf-8"?>
<ds:datastoreItem xmlns:ds="http://schemas.openxmlformats.org/officeDocument/2006/customXml" ds:itemID="{FCDEC1DC-1F53-46A4-9E7E-DFE4B06764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Act. Incremento</vt:lpstr>
      <vt:lpstr>Act. Disminucion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Seguimiento por capitulo</dc:title>
  <dc:creator>Susana</dc:creator>
  <cp:lastModifiedBy>Andres F. Muñoz Valencia</cp:lastModifiedBy>
  <dcterms:created xsi:type="dcterms:W3CDTF">2022-03-09T16:18:23Z</dcterms:created>
  <dcterms:modified xsi:type="dcterms:W3CDTF">2023-05-02T01:34:57Z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